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rad\Downloads\"/>
    </mc:Choice>
  </mc:AlternateContent>
  <xr:revisionPtr revIDLastSave="0" documentId="13_ncr:1_{D3009C6E-FDBD-4760-8A7E-6C75DBF7CF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(2)" sheetId="12" r:id="rId1"/>
    <sheet name="CRONOGRAMA" sheetId="15" r:id="rId2"/>
  </sheets>
  <definedNames>
    <definedName name="_xlnm.Print_Area" localSheetId="0">'ORÇAMENTO (2)'!$B$1:$J$380</definedName>
  </definedNames>
  <calcPr calcId="191029"/>
</workbook>
</file>

<file path=xl/calcChain.xml><?xml version="1.0" encoding="utf-8"?>
<calcChain xmlns="http://schemas.openxmlformats.org/spreadsheetml/2006/main">
  <c r="J20" i="15" l="1"/>
  <c r="J39" i="15"/>
  <c r="H177" i="12" l="1"/>
  <c r="H178" i="12"/>
  <c r="H179" i="12"/>
  <c r="H180" i="12"/>
  <c r="H181" i="12"/>
  <c r="H182" i="12"/>
  <c r="H183" i="12"/>
  <c r="H184" i="12"/>
  <c r="H185" i="12"/>
  <c r="H186" i="12"/>
  <c r="H188" i="12"/>
  <c r="H189" i="12"/>
  <c r="H190" i="12"/>
  <c r="H191" i="12"/>
  <c r="H192" i="12"/>
  <c r="H193" i="12"/>
  <c r="H196" i="12"/>
  <c r="H197" i="12"/>
  <c r="H198" i="12"/>
  <c r="H201" i="12"/>
  <c r="H202" i="12"/>
  <c r="H204" i="12"/>
  <c r="H207" i="12"/>
  <c r="H208" i="12"/>
  <c r="H209" i="12"/>
  <c r="H210" i="12"/>
  <c r="H211" i="12"/>
  <c r="H212" i="12"/>
  <c r="H213" i="12"/>
  <c r="H214" i="12"/>
  <c r="H215" i="12"/>
  <c r="H216" i="12"/>
  <c r="H217" i="12"/>
  <c r="H218" i="12"/>
  <c r="H219" i="12"/>
  <c r="H220" i="12"/>
  <c r="H221" i="12"/>
  <c r="H222" i="12"/>
  <c r="H223" i="12"/>
  <c r="H224" i="12"/>
  <c r="H225" i="12"/>
  <c r="H226" i="12"/>
  <c r="H227" i="12"/>
  <c r="H228" i="12"/>
  <c r="H229" i="12"/>
  <c r="H230" i="12"/>
  <c r="H231" i="12"/>
  <c r="H232" i="12"/>
  <c r="H233" i="12"/>
  <c r="H234" i="12"/>
  <c r="H235" i="12"/>
  <c r="H237" i="12"/>
  <c r="H238" i="12"/>
  <c r="H239" i="12"/>
  <c r="H240" i="12"/>
  <c r="H241" i="12"/>
  <c r="H242" i="12"/>
  <c r="H243" i="12"/>
  <c r="H244" i="12"/>
  <c r="H245" i="12"/>
  <c r="H246" i="12"/>
  <c r="H247" i="12"/>
  <c r="H248" i="12"/>
  <c r="H249" i="12"/>
  <c r="H250" i="12"/>
  <c r="H251" i="12"/>
  <c r="H252" i="12"/>
  <c r="H254" i="12"/>
  <c r="H255" i="12"/>
  <c r="H256" i="12"/>
  <c r="H257" i="12"/>
  <c r="H260" i="12"/>
  <c r="H261" i="12"/>
  <c r="H262" i="12"/>
  <c r="H263" i="12"/>
  <c r="H264" i="12"/>
  <c r="H265" i="12"/>
  <c r="H266" i="12"/>
  <c r="H267" i="12"/>
  <c r="H268" i="12"/>
  <c r="H269" i="12"/>
  <c r="H271" i="12"/>
  <c r="H272" i="12"/>
  <c r="H273" i="12"/>
  <c r="H274" i="12"/>
  <c r="H277" i="12"/>
  <c r="H278" i="12"/>
  <c r="H279" i="12"/>
  <c r="H280" i="12"/>
  <c r="H281" i="12"/>
  <c r="H282" i="12"/>
  <c r="H283" i="12"/>
  <c r="H284" i="12"/>
  <c r="H285" i="12"/>
  <c r="H286" i="12"/>
  <c r="H287" i="12"/>
  <c r="H288" i="12"/>
  <c r="H289" i="12"/>
  <c r="H290" i="12"/>
  <c r="H291" i="12"/>
  <c r="H292" i="12"/>
  <c r="H293" i="12"/>
  <c r="H294" i="12"/>
  <c r="H296" i="12"/>
  <c r="H297" i="12"/>
  <c r="H298" i="12"/>
  <c r="H299" i="12"/>
  <c r="H300" i="12"/>
  <c r="H301" i="12"/>
  <c r="H302" i="12"/>
  <c r="H303" i="12"/>
  <c r="H304" i="12"/>
  <c r="H305" i="12"/>
  <c r="H306" i="12"/>
  <c r="H307" i="12"/>
  <c r="H308" i="12"/>
  <c r="H309" i="12"/>
  <c r="H310" i="12"/>
  <c r="H311" i="12"/>
  <c r="H312" i="12"/>
  <c r="H313" i="12"/>
  <c r="H315" i="12"/>
  <c r="H316" i="12"/>
  <c r="H317" i="12"/>
  <c r="H318" i="12"/>
  <c r="H319" i="12"/>
  <c r="H320" i="12"/>
  <c r="H321" i="12"/>
  <c r="H322" i="12"/>
  <c r="H323" i="12"/>
  <c r="H324" i="12"/>
  <c r="H325" i="12"/>
  <c r="H326" i="12"/>
  <c r="H327" i="12"/>
  <c r="H328" i="12"/>
  <c r="H329" i="12"/>
  <c r="H330" i="12"/>
  <c r="H331" i="12"/>
  <c r="H332" i="12"/>
  <c r="H334" i="12"/>
  <c r="H335" i="12"/>
  <c r="H337" i="12"/>
  <c r="H339" i="12"/>
  <c r="H340" i="12"/>
  <c r="H341" i="12"/>
  <c r="H342" i="12"/>
  <c r="H345" i="12"/>
  <c r="H348" i="12"/>
  <c r="H350" i="12"/>
  <c r="H351" i="12"/>
  <c r="H352" i="12"/>
  <c r="H355" i="12"/>
  <c r="H358" i="12"/>
  <c r="H359" i="12"/>
  <c r="H362" i="12"/>
  <c r="H363" i="12"/>
  <c r="H364" i="12"/>
  <c r="H365" i="12"/>
  <c r="H368" i="12"/>
  <c r="H160" i="12"/>
  <c r="H161" i="12"/>
  <c r="H162" i="12"/>
  <c r="H164" i="12"/>
  <c r="H166" i="12"/>
  <c r="H167" i="12"/>
  <c r="H168" i="12"/>
  <c r="H170" i="12"/>
  <c r="H171" i="12"/>
  <c r="H173" i="12"/>
  <c r="H174" i="12"/>
  <c r="H159" i="12"/>
  <c r="H156" i="12"/>
  <c r="H155" i="12"/>
  <c r="H151" i="12"/>
  <c r="H152" i="12"/>
  <c r="H150" i="12"/>
  <c r="H148" i="12"/>
  <c r="H144" i="12"/>
  <c r="H145" i="12"/>
  <c r="H143" i="12"/>
  <c r="H139" i="12"/>
  <c r="H140" i="12"/>
  <c r="H141" i="12"/>
  <c r="H138" i="12"/>
  <c r="H130" i="12"/>
  <c r="H131" i="12"/>
  <c r="H132" i="12"/>
  <c r="H133" i="12"/>
  <c r="H134" i="12"/>
  <c r="H129" i="12"/>
  <c r="H123" i="12"/>
  <c r="H124" i="12"/>
  <c r="H125" i="12"/>
  <c r="H126" i="12"/>
  <c r="H122" i="12"/>
  <c r="H120" i="12"/>
  <c r="H119" i="12"/>
  <c r="H116" i="12"/>
  <c r="H114" i="12"/>
  <c r="H112" i="12"/>
  <c r="H111" i="12"/>
  <c r="H109" i="12"/>
  <c r="H108" i="12"/>
  <c r="H105" i="12"/>
  <c r="H103" i="12"/>
  <c r="H94" i="12"/>
  <c r="H95" i="12"/>
  <c r="H96" i="12"/>
  <c r="H97" i="12"/>
  <c r="H98" i="12"/>
  <c r="H99" i="12"/>
  <c r="H100" i="12"/>
  <c r="H93" i="12"/>
  <c r="H85" i="12"/>
  <c r="H86" i="12"/>
  <c r="H87" i="12"/>
  <c r="H88" i="12"/>
  <c r="H89" i="12"/>
  <c r="H90" i="12"/>
  <c r="H91" i="12"/>
  <c r="H84" i="12"/>
  <c r="H78" i="12"/>
  <c r="H81" i="12"/>
  <c r="H80" i="12"/>
  <c r="I80" i="12" s="1"/>
  <c r="H72" i="12"/>
  <c r="I72" i="12" s="1"/>
  <c r="H73" i="12"/>
  <c r="H74" i="12"/>
  <c r="H75" i="12"/>
  <c r="I75" i="12" s="1"/>
  <c r="H76" i="12"/>
  <c r="I76" i="12" s="1"/>
  <c r="H68" i="12"/>
  <c r="H69" i="12"/>
  <c r="H70" i="12"/>
  <c r="H67" i="12"/>
  <c r="H41" i="12"/>
  <c r="H39" i="12"/>
  <c r="H38" i="12"/>
  <c r="H36" i="12"/>
  <c r="H35" i="12"/>
  <c r="I138" i="12" l="1"/>
  <c r="H137" i="12"/>
  <c r="H136" i="12"/>
  <c r="I73" i="12"/>
  <c r="H40" i="15" l="1"/>
  <c r="I35" i="12" l="1"/>
  <c r="H34" i="12"/>
  <c r="H33" i="12"/>
  <c r="F40" i="15" l="1"/>
  <c r="J40" i="15" s="1"/>
  <c r="J38" i="15"/>
  <c r="I41" i="12"/>
  <c r="I39" i="12"/>
  <c r="I38" i="12"/>
  <c r="H32" i="12"/>
  <c r="H31" i="12"/>
  <c r="H30" i="12"/>
  <c r="H29" i="12"/>
  <c r="I129" i="12"/>
  <c r="I116" i="12"/>
  <c r="I74" i="12"/>
  <c r="H65" i="12"/>
  <c r="H64" i="12"/>
  <c r="H63" i="12"/>
  <c r="H61" i="12"/>
  <c r="H60" i="12"/>
  <c r="H59" i="12"/>
  <c r="H58" i="12"/>
  <c r="H57" i="12"/>
  <c r="H56" i="12"/>
  <c r="H55" i="12"/>
  <c r="H54" i="12"/>
  <c r="H53" i="12"/>
  <c r="H52" i="12"/>
  <c r="H51" i="12"/>
  <c r="H50" i="12"/>
  <c r="H48" i="12"/>
  <c r="H47" i="12"/>
  <c r="H46" i="12"/>
  <c r="H45" i="12"/>
  <c r="H44" i="12"/>
  <c r="H27" i="12"/>
  <c r="H25" i="12"/>
  <c r="H24" i="12"/>
  <c r="H23" i="12"/>
  <c r="H21" i="12"/>
  <c r="H20" i="12"/>
  <c r="H19" i="12"/>
  <c r="H17" i="12"/>
  <c r="H16" i="12"/>
  <c r="I355" i="12" l="1"/>
  <c r="I348" i="12"/>
  <c r="I345" i="12"/>
  <c r="I342" i="12"/>
  <c r="I337" i="12"/>
  <c r="I329" i="12"/>
  <c r="I328" i="12"/>
  <c r="I327" i="12"/>
  <c r="I323" i="12"/>
  <c r="I322" i="12"/>
  <c r="I321" i="12"/>
  <c r="I317" i="12"/>
  <c r="I316" i="12"/>
  <c r="I315" i="12"/>
  <c r="I310" i="12"/>
  <c r="I309" i="12"/>
  <c r="I308" i="12"/>
  <c r="I304" i="12"/>
  <c r="I303" i="12"/>
  <c r="I302" i="12"/>
  <c r="I298" i="12"/>
  <c r="I297" i="12"/>
  <c r="I296" i="12"/>
  <c r="I291" i="12"/>
  <c r="I290" i="12"/>
  <c r="I289" i="12"/>
  <c r="I285" i="12"/>
  <c r="I284" i="12"/>
  <c r="I283" i="12"/>
  <c r="I279" i="12"/>
  <c r="I278" i="12"/>
  <c r="I277" i="12"/>
  <c r="I269" i="12"/>
  <c r="I268" i="12"/>
  <c r="I264" i="12"/>
  <c r="I263" i="12"/>
  <c r="I256" i="12"/>
  <c r="I255" i="12"/>
  <c r="I254" i="12"/>
  <c r="I249" i="12"/>
  <c r="I248" i="12"/>
  <c r="I247" i="12"/>
  <c r="I243" i="12"/>
  <c r="I242" i="12"/>
  <c r="I241" i="12"/>
  <c r="I237" i="12"/>
  <c r="I235" i="12"/>
  <c r="I234" i="12"/>
  <c r="I230" i="12"/>
  <c r="I229" i="12"/>
  <c r="I228" i="12"/>
  <c r="I218" i="12"/>
  <c r="I217" i="12"/>
  <c r="I216" i="12"/>
  <c r="I204" i="12"/>
  <c r="I190" i="12"/>
  <c r="I184" i="12"/>
  <c r="I178" i="12"/>
  <c r="I170" i="12"/>
  <c r="I152" i="12"/>
  <c r="I130" i="12"/>
  <c r="I123" i="12"/>
  <c r="I122" i="12"/>
  <c r="I368" i="12"/>
  <c r="I365" i="12"/>
  <c r="I364" i="12"/>
  <c r="I363" i="12"/>
  <c r="I362" i="12"/>
  <c r="I359" i="12"/>
  <c r="I358" i="12"/>
  <c r="I352" i="12"/>
  <c r="I351" i="12"/>
  <c r="I350" i="12"/>
  <c r="I341" i="12"/>
  <c r="I340" i="12"/>
  <c r="I339" i="12"/>
  <c r="I332" i="12"/>
  <c r="I331" i="12"/>
  <c r="I330" i="12"/>
  <c r="I326" i="12"/>
  <c r="I325" i="12"/>
  <c r="I324" i="12"/>
  <c r="I320" i="12"/>
  <c r="I319" i="12"/>
  <c r="I318" i="12"/>
  <c r="I313" i="12"/>
  <c r="I312" i="12"/>
  <c r="I311" i="12"/>
  <c r="I307" i="12"/>
  <c r="I306" i="12"/>
  <c r="I305" i="12"/>
  <c r="I301" i="12"/>
  <c r="I300" i="12"/>
  <c r="I299" i="12"/>
  <c r="I294" i="12"/>
  <c r="I293" i="12"/>
  <c r="I292" i="12"/>
  <c r="I288" i="12"/>
  <c r="I287" i="12"/>
  <c r="I286" i="12"/>
  <c r="I282" i="12"/>
  <c r="I281" i="12"/>
  <c r="I280" i="12"/>
  <c r="I267" i="12"/>
  <c r="I266" i="12"/>
  <c r="I265" i="12"/>
  <c r="I261" i="12"/>
  <c r="I257" i="12"/>
  <c r="I252" i="12"/>
  <c r="I251" i="12"/>
  <c r="I250" i="12"/>
  <c r="I246" i="12"/>
  <c r="I245" i="12"/>
  <c r="I244" i="12"/>
  <c r="I240" i="12"/>
  <c r="I239" i="12"/>
  <c r="I238" i="12"/>
  <c r="I233" i="12"/>
  <c r="I232" i="12"/>
  <c r="I231" i="12"/>
  <c r="I227" i="12"/>
  <c r="I226" i="12"/>
  <c r="I225" i="12"/>
  <c r="I224" i="12"/>
  <c r="I223" i="12"/>
  <c r="I222" i="12"/>
  <c r="I221" i="12"/>
  <c r="I220" i="12"/>
  <c r="I219" i="12"/>
  <c r="I215" i="12"/>
  <c r="I214" i="12"/>
  <c r="I212" i="12"/>
  <c r="I211" i="12"/>
  <c r="I210" i="12"/>
  <c r="I209" i="12"/>
  <c r="I208" i="12"/>
  <c r="I207" i="12"/>
  <c r="I202" i="12"/>
  <c r="I201" i="12"/>
  <c r="I198" i="12"/>
  <c r="I196" i="12"/>
  <c r="I193" i="12"/>
  <c r="I192" i="12"/>
  <c r="I191" i="12"/>
  <c r="I189" i="12"/>
  <c r="I188" i="12"/>
  <c r="I186" i="12"/>
  <c r="I185" i="12"/>
  <c r="I183" i="12"/>
  <c r="I182" i="12"/>
  <c r="I181" i="12"/>
  <c r="I180" i="12"/>
  <c r="I179" i="12"/>
  <c r="I177" i="12"/>
  <c r="I174" i="12"/>
  <c r="I173" i="12"/>
  <c r="I171" i="12"/>
  <c r="I168" i="12"/>
  <c r="I167" i="12"/>
  <c r="I166" i="12"/>
  <c r="I164" i="12"/>
  <c r="I162" i="12"/>
  <c r="I161" i="12"/>
  <c r="I160" i="12"/>
  <c r="I159" i="12"/>
  <c r="I156" i="12"/>
  <c r="I155" i="12"/>
  <c r="I151" i="12"/>
  <c r="I150" i="12"/>
  <c r="I148" i="12"/>
  <c r="I145" i="12"/>
  <c r="I144" i="12"/>
  <c r="I143" i="12"/>
  <c r="I141" i="12"/>
  <c r="I140" i="12"/>
  <c r="I139" i="12"/>
  <c r="I134" i="12"/>
  <c r="I133" i="12"/>
  <c r="I132" i="12"/>
  <c r="I131" i="12"/>
  <c r="I126" i="12"/>
  <c r="I125" i="12"/>
  <c r="I124" i="12"/>
  <c r="I120" i="12"/>
  <c r="I119" i="12"/>
  <c r="I114" i="12"/>
  <c r="I112" i="12"/>
  <c r="I111" i="12"/>
  <c r="I109" i="12"/>
  <c r="I108" i="12"/>
  <c r="I105" i="12"/>
  <c r="I103" i="12"/>
  <c r="I100" i="12"/>
  <c r="I99" i="12"/>
  <c r="I98" i="12"/>
  <c r="I97" i="12"/>
  <c r="I96" i="12"/>
  <c r="I95" i="12"/>
  <c r="I94" i="12"/>
  <c r="I93" i="12"/>
  <c r="I91" i="12"/>
  <c r="I90" i="12"/>
  <c r="I89" i="12"/>
  <c r="I88" i="12"/>
  <c r="I87" i="12"/>
  <c r="I86" i="12"/>
  <c r="I85" i="12"/>
  <c r="I84" i="12"/>
  <c r="I81" i="12"/>
  <c r="I78" i="12"/>
  <c r="I70" i="12"/>
  <c r="I69" i="12"/>
  <c r="I68" i="12"/>
  <c r="I67" i="12"/>
  <c r="I369" i="12" l="1"/>
</calcChain>
</file>

<file path=xl/sharedStrings.xml><?xml version="1.0" encoding="utf-8"?>
<sst xmlns="http://schemas.openxmlformats.org/spreadsheetml/2006/main" count="1337" uniqueCount="865">
  <si>
    <t>ITEM</t>
  </si>
  <si>
    <t>DESCRIÇÃO DOS SERVIÇOS</t>
  </si>
  <si>
    <t>Un.</t>
  </si>
  <si>
    <t>QUANT.</t>
  </si>
  <si>
    <t>PREÇO UNIT. R$</t>
  </si>
  <si>
    <t>PREÇO   TOTAL R$</t>
  </si>
  <si>
    <t>M²</t>
  </si>
  <si>
    <t>M</t>
  </si>
  <si>
    <t>M³</t>
  </si>
  <si>
    <t>CÓDIGO</t>
  </si>
  <si>
    <t>1.1</t>
  </si>
  <si>
    <t>2.1</t>
  </si>
  <si>
    <t>2.2</t>
  </si>
  <si>
    <t>3.1</t>
  </si>
  <si>
    <t>3.2</t>
  </si>
  <si>
    <t>3.3</t>
  </si>
  <si>
    <t>5.1</t>
  </si>
  <si>
    <t>4.1</t>
  </si>
  <si>
    <t>5.2</t>
  </si>
  <si>
    <t>6.1</t>
  </si>
  <si>
    <t>6.2</t>
  </si>
  <si>
    <t>6.3</t>
  </si>
  <si>
    <t>7.1</t>
  </si>
  <si>
    <t>PLANILHA ORÇAMENTÁRIA</t>
  </si>
  <si>
    <t>17.01.020</t>
  </si>
  <si>
    <t>Argamassa de regularização e/ou proteção</t>
  </si>
  <si>
    <t>m³</t>
  </si>
  <si>
    <t>m²</t>
  </si>
  <si>
    <t>FUNDAÇÃO</t>
  </si>
  <si>
    <t>02.10.020</t>
  </si>
  <si>
    <t>12.05.010</t>
  </si>
  <si>
    <t>TX</t>
  </si>
  <si>
    <t>Estaca escavada mecanicamente, diâmetro de 30 cm até 30 t</t>
  </si>
  <si>
    <t>Transporte de solo de 1ª e 2ª categoria por caminhão para distâncias superiores ao 10° km até o 15° km</t>
  </si>
  <si>
    <t>05.10.024</t>
  </si>
  <si>
    <t>07.10.020</t>
  </si>
  <si>
    <t>Espalhamento de solo em bota-fora com compactação sem controle</t>
  </si>
  <si>
    <t>BLOCOS E VIGAS BALDRAMES</t>
  </si>
  <si>
    <t>06.02.020</t>
  </si>
  <si>
    <t>Escavação manual em solo de 1ª e 2ª categoria em vala ou cava até 1,5 m</t>
  </si>
  <si>
    <t>Escoramento de solo descontínuo</t>
  </si>
  <si>
    <t>08.01.040</t>
  </si>
  <si>
    <t>07.11.020</t>
  </si>
  <si>
    <t>Reaterro compactado mecanizado de vala ou cava com compactador</t>
  </si>
  <si>
    <t>05.10.025</t>
  </si>
  <si>
    <t>Transporte de solo de 1ª e 2ª categoria por caminhão para distâncias superiores ao 15° km até o 20° km</t>
  </si>
  <si>
    <t>11.02.060</t>
  </si>
  <si>
    <t>Concreto usinado não estrutural mínimo 300 kg cimento / m³</t>
  </si>
  <si>
    <t>11.16.020</t>
  </si>
  <si>
    <t>Lançamento, espalhamento e adensamento de concreto ou massa em lastro e/ou enchimento</t>
  </si>
  <si>
    <t>11.01.030</t>
  </si>
  <si>
    <t>Concreto usinado, fck = 20 MPa</t>
  </si>
  <si>
    <t>11.16.040</t>
  </si>
  <si>
    <t>Lançamento e adensamento de concreto ou massa em fundação</t>
  </si>
  <si>
    <t>M3</t>
  </si>
  <si>
    <t>09.01.020</t>
  </si>
  <si>
    <t>Forma em madeira comum para fundação</t>
  </si>
  <si>
    <t>10.01.040</t>
  </si>
  <si>
    <t>Armadura em barra de aço CA-50 (A ou B) fyk = 500 MPa</t>
  </si>
  <si>
    <t>KG</t>
  </si>
  <si>
    <t>10.01.060</t>
  </si>
  <si>
    <t>Armadura em barra de aço CA-60 (A ou B) fyk = 600 MPa</t>
  </si>
  <si>
    <t>ESTRUTURA DE CONCRETO</t>
  </si>
  <si>
    <t>09.02.020</t>
  </si>
  <si>
    <t>Forma plana em compensado para estrutura convencional</t>
  </si>
  <si>
    <t>11.01.130</t>
  </si>
  <si>
    <t>Concreto usinado, fck = 25 MPa</t>
  </si>
  <si>
    <t>11.16.060</t>
  </si>
  <si>
    <t>Lançamento e adensamento de concreto ou massa em estrutura</t>
  </si>
  <si>
    <t>CONTRAPISO</t>
  </si>
  <si>
    <t>11.18.060</t>
  </si>
  <si>
    <t>10.02.020</t>
  </si>
  <si>
    <t>11.18.040</t>
  </si>
  <si>
    <t>Lona plástica</t>
  </si>
  <si>
    <t>Armadura em tela soldada de aço</t>
  </si>
  <si>
    <t>Lastro de pedra britada</t>
  </si>
  <si>
    <t>VEDOS</t>
  </si>
  <si>
    <t>14.05.050</t>
  </si>
  <si>
    <t>14.30.160</t>
  </si>
  <si>
    <t>11.05.040</t>
  </si>
  <si>
    <t>Alvenaria de bloco cerâmico estrutural, uso revestido, de 14 cm</t>
  </si>
  <si>
    <t>Divisória em placas de gesso acartonado, resistência ao fogo 60 minutos, espessura 120/90mm - 1RF / 1RF LM</t>
  </si>
  <si>
    <t>Argamassa graute</t>
  </si>
  <si>
    <t>LAJES</t>
  </si>
  <si>
    <t>13.01.150</t>
  </si>
  <si>
    <t>Laje pré-fabricada mista vigota treliçada/lajota cerâmica - LT 16 (12+4) e capa com concreto de 25 MPa</t>
  </si>
  <si>
    <t>FERRAGENS</t>
  </si>
  <si>
    <t>8.1</t>
  </si>
  <si>
    <t>8.2</t>
  </si>
  <si>
    <t>RADIER LIXEIRA, MEDIDORES E GERADOR</t>
  </si>
  <si>
    <t>Locação de obra de edificação</t>
  </si>
  <si>
    <t>MEDIDORES E GERADOR</t>
  </si>
  <si>
    <t>M2</t>
  </si>
  <si>
    <t>IMPERMEABILIZACAO</t>
  </si>
  <si>
    <t>EXTERNO</t>
  </si>
  <si>
    <t>33.03.760</t>
  </si>
  <si>
    <t>Hidrorepelente incolor para fachada à base de silano-siloxano oligomérico disperso em água</t>
  </si>
  <si>
    <t>INTERNO</t>
  </si>
  <si>
    <t>32.16.030</t>
  </si>
  <si>
    <t>Impermeabilização em membrana de asfalto modificado com elastômeros, na cor preta</t>
  </si>
  <si>
    <t>ESTRUTURA METALICA</t>
  </si>
  <si>
    <t>ESTRUTURA METALICA COBERTURA</t>
  </si>
  <si>
    <t>15.03.030</t>
  </si>
  <si>
    <t>Fornecimento e montagem de estrutura em aço ASTM-A36, sem pintura</t>
  </si>
  <si>
    <t>15.03.131</t>
  </si>
  <si>
    <t>Fornecimento e montagem de estrutura em aço ASTM-A572 Grau 50, sem pintura</t>
  </si>
  <si>
    <t>ESTRUTURA METALICA RECEPCAO</t>
  </si>
  <si>
    <t>ACABAMENTOS ESTRUTURA METALICA COBERTURA</t>
  </si>
  <si>
    <t>33.07.102</t>
  </si>
  <si>
    <t>Esmalte a base de água em estrutura metálica</t>
  </si>
  <si>
    <t>ACABAMENTOS ESTRUTURA METALICA RECEPCAO</t>
  </si>
  <si>
    <t>TELHAMENTO</t>
  </si>
  <si>
    <t>16.13.070</t>
  </si>
  <si>
    <t>Telhamento em chapa de aço pré-pintada com epóxi e poliéster, tipo sanduíche, espessura de 0,50 mm, com poliuretano</t>
  </si>
  <si>
    <t>16.03.020</t>
  </si>
  <si>
    <t>Telhamento em cimento reforçado com fio sintético CRFS - perfil ondulado de 8 mm</t>
  </si>
  <si>
    <t>CALHA, RUFOS E AFINS</t>
  </si>
  <si>
    <t>16.33.052</t>
  </si>
  <si>
    <t>Calha, rufo, afins em chapa galvanizada nº 24 - corte 0,50 m</t>
  </si>
  <si>
    <t>16.33.062</t>
  </si>
  <si>
    <t>Calha, rufo, afins em chapa galvanizada nº 24 - corte 1,00 m</t>
  </si>
  <si>
    <t>16.03.300</t>
  </si>
  <si>
    <t>Cumeeira normal em cimento reforçado com fio sintético CRFS - perfil ondulado</t>
  </si>
  <si>
    <t>16.30.020</t>
  </si>
  <si>
    <t>Domo de acrílico fixado em perfis de alumínio</t>
  </si>
  <si>
    <t>33.11.050</t>
  </si>
  <si>
    <t>Esmalte à base água em superfície metálica, inclusive preparo</t>
  </si>
  <si>
    <t>REVESTIMENTOS AREA INTERNA</t>
  </si>
  <si>
    <t>REVESTIMENTO PISO AREA INTERNA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</si>
  <si>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</si>
  <si>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</si>
  <si>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</si>
  <si>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</si>
  <si>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18.06.430</t>
  </si>
  <si>
    <t>Rejuntamento em placas cerâmicas com argamassa industrializada para rejunte, juntas acima de 5 até 10 mm</t>
  </si>
  <si>
    <t>18.06.530</t>
  </si>
  <si>
    <t>Rejuntamento de rodapé em placas cerâmicas com argamassa industrializada para rejunte, altura até 10 cm, juntas acima de 5 até 10 mm</t>
  </si>
  <si>
    <t>19.03.290</t>
  </si>
  <si>
    <t>Peitoril e/ou soleira em ardósia, espessura de 2 cm e largura até 20 cm</t>
  </si>
  <si>
    <t>REVESTIMENTO PAREDE AREA INTERNA</t>
  </si>
  <si>
    <t>17.02.020</t>
  </si>
  <si>
    <t>Chapisco</t>
  </si>
  <si>
    <t>17.02.120</t>
  </si>
  <si>
    <t>Emboço comum</t>
  </si>
  <si>
    <t>17.02.140</t>
  </si>
  <si>
    <t>Emboço desempenado com espuma de poliéster</t>
  </si>
  <si>
    <t>18.11.042</t>
  </si>
  <si>
    <t>Revestimento em placa cerâmica esmaltada de 20x20 cm, tipo monocolor, assentado e rejuntado com argamassa industrializada</t>
  </si>
  <si>
    <t>33.02.060</t>
  </si>
  <si>
    <t>Massa corrida a base de PVA</t>
  </si>
  <si>
    <t>33.10.050</t>
  </si>
  <si>
    <t>Tinta acrílica em massa, inclusive preparo</t>
  </si>
  <si>
    <t>REVESTIMENTO TETO AREA INTERNA</t>
  </si>
  <si>
    <t>PORTAS METALICAS</t>
  </si>
  <si>
    <t>25.02.010</t>
  </si>
  <si>
    <t>Porta de entrada de abrir em alumínio com vidro, linha comercial</t>
  </si>
  <si>
    <t>CAIXILHOS METALICOS</t>
  </si>
  <si>
    <t>15.03.150</t>
  </si>
  <si>
    <t>Fornecimento e montagem de estrutura metálica em perfil metalon, sem pintura</t>
  </si>
  <si>
    <t>25.01.410</t>
  </si>
  <si>
    <t>Caixilho em alumínio anodizado maxim-ar</t>
  </si>
  <si>
    <t>ESQUADRIAS EM VIDRO</t>
  </si>
  <si>
    <t>VIDROS CAIXILHOS</t>
  </si>
  <si>
    <t>26.01.168</t>
  </si>
  <si>
    <t>Vidro liso laminado incolor de 6 mm</t>
  </si>
  <si>
    <t>26.01.060</t>
  </si>
  <si>
    <t>Vidro liso transparente de 5 mm</t>
  </si>
  <si>
    <t>ESQUADRIAS EM MADEIRA</t>
  </si>
  <si>
    <t>PORTAS MADEIRA</t>
  </si>
  <si>
    <t>23.09.040</t>
  </si>
  <si>
    <t>Porta lisa com batente madeira - 80 x 210 cm</t>
  </si>
  <si>
    <t>UN</t>
  </si>
  <si>
    <t>23.08.160</t>
  </si>
  <si>
    <t>Porta lisa com balcão, batente de madeira, completa - 80 x 210 cm</t>
  </si>
  <si>
    <t>CJ</t>
  </si>
  <si>
    <t>23.08.242</t>
  </si>
  <si>
    <t>Porta lisa de madeira, de correr com trilho stanley e fechadura</t>
  </si>
  <si>
    <t>23.09.420</t>
  </si>
  <si>
    <t>Porta lisa com batente em alumínio, largura 60 cm, altura de 105 a 200 cm</t>
  </si>
  <si>
    <t>ACABAMENTOS PORTAS MADEIRA</t>
  </si>
  <si>
    <t>33.12.011</t>
  </si>
  <si>
    <t>Esmalte à base de água em madeira, inclusive preparo</t>
  </si>
  <si>
    <t>FECHADURAS</t>
  </si>
  <si>
    <t>28.01.040</t>
  </si>
  <si>
    <t>Ferragem completa com maçaneta tipo alavanca, para porta interna com 1 folha</t>
  </si>
  <si>
    <t>28.01.020</t>
  </si>
  <si>
    <t>Ferragem completa com maçaneta tipo alavanca, para porta externa com 1 folha</t>
  </si>
  <si>
    <t>28.01.070</t>
  </si>
  <si>
    <t>Ferragem completa para porta de box de WC tipo livre/ocupado</t>
  </si>
  <si>
    <t>PORTAS PNE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</si>
  <si>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</si>
  <si>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</si>
  <si>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23.09.050</t>
  </si>
  <si>
    <t>Porta lisa com batente madeira - 90 x 210 cm</t>
  </si>
  <si>
    <t>ACABAMENTOS PORTAS PNE</t>
  </si>
  <si>
    <t>30.04.060</t>
  </si>
  <si>
    <t>Revestimento em chapa de aço inoxidável para proteção de portas, altura de 40 cm</t>
  </si>
  <si>
    <t>30.01.010</t>
  </si>
  <si>
    <t>Barra de apoio reta, para pessoas com mobilidade reduzida, em tubo de aço inoxidável de 1 1/2´</t>
  </si>
  <si>
    <t>LOUCAS, METAIS E ACESSORIOS</t>
  </si>
  <si>
    <t>LOUCAS E AFINS</t>
  </si>
  <si>
    <t>44.01.100</t>
  </si>
  <si>
    <t>Lavatório de louça sem coluna</t>
  </si>
  <si>
    <t>44.20.220</t>
  </si>
  <si>
    <t>Sifão de metal cromado de 1´ x 1 1/2´</t>
  </si>
  <si>
    <t>44.20.650</t>
  </si>
  <si>
    <t>Válvula de metal cromado de 1´</t>
  </si>
  <si>
    <t>30.08.060</t>
  </si>
  <si>
    <t>Bacia sifonada de louça para pessoas com mobilidade reduzida - capacidade de 6 litros</t>
  </si>
  <si>
    <t>44.01.800</t>
  </si>
  <si>
    <t>Bacia sifonada com caixa de descarga acoplada sem tampa - 6 litros</t>
  </si>
  <si>
    <t>44.01.360</t>
  </si>
  <si>
    <t>Tanque de louça com coluna de 18 a 20 litros</t>
  </si>
  <si>
    <t>44.20.200</t>
  </si>
  <si>
    <t>Sifão de metal cromado de 1 1/2´ x 2´</t>
  </si>
  <si>
    <t>44.20.640</t>
  </si>
  <si>
    <t>Válvula de metal cromado de 1 1/2´</t>
  </si>
  <si>
    <t>44.02.200</t>
  </si>
  <si>
    <t>Tampo/bancada em concreto armado, revestido em aço inoxidável fosco polido</t>
  </si>
  <si>
    <t>29.01.230</t>
  </si>
  <si>
    <t>Cantoneira e perfis em ferro</t>
  </si>
  <si>
    <t>METAIS E ACESSORIOS</t>
  </si>
  <si>
    <t>44.06.250</t>
  </si>
  <si>
    <t>Cuba em aço inoxidável simples de 300 x 140mm</t>
  </si>
  <si>
    <t>44.20.620</t>
  </si>
  <si>
    <t>Válvula americana</t>
  </si>
  <si>
    <t>44.03.450</t>
  </si>
  <si>
    <t>Torneira longa sem rosca para uso geral, em latão fundido cromado</t>
  </si>
  <si>
    <t>Torneira de mesa para lavatório compacta, acionamento hidromecânico, em latão cromado, DN= 1/2´</t>
  </si>
  <si>
    <t>44.03.400</t>
  </si>
  <si>
    <t>Torneira curta com rosca para uso geral, em latão fundido cromado, DN= 3/4´</t>
  </si>
  <si>
    <t>DIVISORIAS</t>
  </si>
  <si>
    <t>14.30.860</t>
  </si>
  <si>
    <t>Divisória em placas de granilite com espessura de 4 cm</t>
  </si>
  <si>
    <t>PORTAS DIVISORIAS</t>
  </si>
  <si>
    <t>23.04.590</t>
  </si>
  <si>
    <t>Porta em laminado fenólico melamínico com acabamento liso, batente metálico - 70 x 210 cm</t>
  </si>
  <si>
    <t>ACESSIBILIDADE AREA INTERNA</t>
  </si>
  <si>
    <t>BARRAS DE APOIO</t>
  </si>
  <si>
    <t>30.01.061</t>
  </si>
  <si>
    <t>Barra de apoio lateral para lavatório, para pessoas com mobilidade reduzida, em tubo de aço inoxidável de 1.1/4", comprimento 25 a 30 cm</t>
  </si>
  <si>
    <t>SINALIZACOES E EQUIPAMENTOS</t>
  </si>
  <si>
    <t>30.04.020</t>
  </si>
  <si>
    <t>Revestimento em borracha sintética colorida de 5 mm, para sinalização tátil de alerta / direcional - colado</t>
  </si>
  <si>
    <t>ELETRICA</t>
  </si>
  <si>
    <t>INSTALACOES</t>
  </si>
  <si>
    <t>37.04.290</t>
  </si>
  <si>
    <t>Quadro de distribuição universal de sobrepor, para disjuntores 56 DIN / 40 Bolt-on - 225 A - sem componentes</t>
  </si>
  <si>
    <t>37.13.600</t>
  </si>
  <si>
    <t>Disjuntor termomagnético, unipolar 127/220 V, corrente de 10 A até 30 A</t>
  </si>
  <si>
    <t>37.13.630</t>
  </si>
  <si>
    <t>Disjuntor termomagnético, bipolar 220/380 V, corrente de 10 A até 50 A</t>
  </si>
  <si>
    <t>37.10.010</t>
  </si>
  <si>
    <t>Barramento de cobre nu</t>
  </si>
  <si>
    <t>39.10.060</t>
  </si>
  <si>
    <t>Terminal de pressão/compressão para cabo de 6 até 10 mm²</t>
  </si>
  <si>
    <t>39.10.050</t>
  </si>
  <si>
    <t>Terminal de compressão para cabo de 2,5 mm²</t>
  </si>
  <si>
    <t>38.13.010</t>
  </si>
  <si>
    <t>Eletroduto corrugado em polietileno de alta densidade, DN= 30 mm, com acessórios</t>
  </si>
  <si>
    <t>37.24.042</t>
  </si>
  <si>
    <t>Dispositivo de proteção contra surto, 1 polo, suportabilidade &lt;= 4 kV, Un até 240V/415V, Iimp = 60 kA, curva de ensaio 10/350µs - classe 1</t>
  </si>
  <si>
    <t>39.02.020</t>
  </si>
  <si>
    <t>Cabo de cobre de 4 mm², isolamento 750 V - isolação em PVC 70°C</t>
  </si>
  <si>
    <t>39.02.016</t>
  </si>
  <si>
    <t>Cabo de cobre de 2,5 mm², isolamento 750 V - isolação em PVC 70°C</t>
  </si>
  <si>
    <t>39.02.010</t>
  </si>
  <si>
    <t>Cabo de cobre de 1,5 mm², isolamento 750 V - isolação em PVC 70°C</t>
  </si>
  <si>
    <t>40.07.040</t>
  </si>
  <si>
    <t>Caixa em PVC octogonal de 4´ x 4´</t>
  </si>
  <si>
    <t>40.07.010</t>
  </si>
  <si>
    <t>Caixa em PVC de 4´ x 2´</t>
  </si>
  <si>
    <t>40.07.020</t>
  </si>
  <si>
    <t>Caixa em PVC de 4´ x 4´</t>
  </si>
  <si>
    <t>40.05.180</t>
  </si>
  <si>
    <t>Interruptor bipolar simples, 1 tecla dupla e placa</t>
  </si>
  <si>
    <t>40.05.170</t>
  </si>
  <si>
    <t>Interruptor bipolar paralelo, 1 tecla dupla e placa</t>
  </si>
  <si>
    <t>40.04.460</t>
  </si>
  <si>
    <t>Tomada 2P+T de 20 A - 250 V, completa</t>
  </si>
  <si>
    <t>40.05.040</t>
  </si>
  <si>
    <t>Interruptor com 2 teclas simples e placa</t>
  </si>
  <si>
    <t>41.20.080</t>
  </si>
  <si>
    <t>Plafon plástico e/ou PVC para acabamento de ponto de luz, com soquete E-27 para lâmpada fluorescente compacta</t>
  </si>
  <si>
    <t>135513</t>
  </si>
  <si>
    <t>LAMPADA LED 14W/127V BULBO E=27 6500K</t>
  </si>
  <si>
    <t>38.04.040</t>
  </si>
  <si>
    <t>Eletroduto galvanizado conforme NBR13057 -  3/4´ com acessórios</t>
  </si>
  <si>
    <t>41.14.510</t>
  </si>
  <si>
    <t>Luminária industrial pendente com refletor prismático sem alojamento para reator, para lâmpadas vapor de sódio/metálico ou mista de 150/250/400W</t>
  </si>
  <si>
    <t>135518</t>
  </si>
  <si>
    <t>LAMPADA LED 50W/220V E=27 6400K E 2850 Im</t>
  </si>
  <si>
    <t>40.06.040</t>
  </si>
  <si>
    <t>Condulete metálico de 3/4´</t>
  </si>
  <si>
    <t>41.13.102</t>
  </si>
  <si>
    <t>Luminária blindada tipo arandela de 45º e 90º, para lâmpada LED</t>
  </si>
  <si>
    <t>41.02.580</t>
  </si>
  <si>
    <t>Lâmpada LED 13,5W, com base E-27, 1400 até 1510lm</t>
  </si>
  <si>
    <t>37.17.114</t>
  </si>
  <si>
    <t>Dispositivo diferencial residual de 125 A x 30 mA - 4 polos</t>
  </si>
  <si>
    <t>30.06.061</t>
  </si>
  <si>
    <t>Sistema de alarme PNE com indicador audiovisual, para pessoas com mobilidade reduzida ou cadeirante</t>
  </si>
  <si>
    <t>TELEFONIA</t>
  </si>
  <si>
    <t>39.18.120</t>
  </si>
  <si>
    <t>Cabo para rede U/UTP 23 AWG com 4 pares - categoria 6A</t>
  </si>
  <si>
    <t>40.04.096</t>
  </si>
  <si>
    <t>Tomada RJ 45 para rede de dados, com placa</t>
  </si>
  <si>
    <t>69.03.340</t>
  </si>
  <si>
    <t>Conector RJ-45 fêmea - categoria 6</t>
  </si>
  <si>
    <t>69.09.250</t>
  </si>
  <si>
    <t>Patch cords de 1,50 ou 3,00 m - RJ-45 / RJ-45 - categoria 6A</t>
  </si>
  <si>
    <t>69.09.260</t>
  </si>
  <si>
    <t>Patch panel de 24 portas - categoria 6</t>
  </si>
  <si>
    <t>66.08.100</t>
  </si>
  <si>
    <t>Rack fechado padrão metálico, 19 x 12 Us x 470 mm</t>
  </si>
  <si>
    <t>66.20.150</t>
  </si>
  <si>
    <t>Guia organizadora de cabos para rack, 19´ 1 U</t>
  </si>
  <si>
    <t>69.20.230</t>
  </si>
  <si>
    <t>Calha de aço com 8 tomadas 2P+T - 250 V, com cabo</t>
  </si>
  <si>
    <t>69.20.248</t>
  </si>
  <si>
    <t>Painel frontal cego - 19" x 1 U</t>
  </si>
  <si>
    <t>66.20.225</t>
  </si>
  <si>
    <t>Switch Gigabit 24 portas com capacidade de 10/100/1000/Mbps</t>
  </si>
  <si>
    <t>40.04.090</t>
  </si>
  <si>
    <t>Tomada RJ 11 para telefone, sem placa</t>
  </si>
  <si>
    <t>39.11.091</t>
  </si>
  <si>
    <t>Cabo telefônico tipo CI-40 1 par, para ligação de aparelhos telefônicos</t>
  </si>
  <si>
    <t>69.03.400</t>
  </si>
  <si>
    <t>Central PABX híbrida de telefonia para 8 linhas tronco e 24 a 32 ramais digital e analógico</t>
  </si>
  <si>
    <t>SPDA</t>
  </si>
  <si>
    <t>42.05.440</t>
  </si>
  <si>
    <t>Barra condutora chata em alumínio de 7/8´ x 1/8´, inclusive acessórios de fixação</t>
  </si>
  <si>
    <t>42.05.170</t>
  </si>
  <si>
    <t>Vergalhão liso de aço galvanizado, diâmetro de 3/8´</t>
  </si>
  <si>
    <t>29.03.030</t>
  </si>
  <si>
    <t>Cordoalha de aço galvanizado, diâmetro de 1/4´ (6,35 mm)</t>
  </si>
  <si>
    <t>42.01.098</t>
  </si>
  <si>
    <t>Captor tipo terminal aéreo, h= 600 mm, diâmetro de 3/8´ galvanizado a fogo</t>
  </si>
  <si>
    <t>HIDRAULICA</t>
  </si>
  <si>
    <t>AGUA FRIA</t>
  </si>
  <si>
    <t>45.01.020</t>
  </si>
  <si>
    <t>Entrada completa de água com abrigo e registro de gaveta, DN= 3/4´</t>
  </si>
  <si>
    <t>48.02.204</t>
  </si>
  <si>
    <t>Reservatório em polietileno com tampa de encaixar - capacidade de 2.000 litros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</si>
  <si>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</si>
  <si>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</si>
  <si>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</si>
  <si>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</si>
  <si>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</si>
  <si>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</si>
  <si>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47.01.030</t>
  </si>
  <si>
    <t>Registro de gaveta em latão fundido sem acabamento, DN= 1´</t>
  </si>
  <si>
    <t>47.02.020</t>
  </si>
  <si>
    <t>Registro de gaveta em latão fundido cromado com canopla, DN= 3/4´ - linha especial</t>
  </si>
  <si>
    <t>47.02.110</t>
  </si>
  <si>
    <t>Registro de pressão em latão fundido cromado com canopla, DN= 3/4´ - linha especial</t>
  </si>
  <si>
    <t>47.01.040</t>
  </si>
  <si>
    <t>Registro de gaveta em latão fundido sem acabamento, DN= 1 1/4´</t>
  </si>
  <si>
    <t>48.05.010</t>
  </si>
  <si>
    <t>Torneira de boia, DN= 3/4´</t>
  </si>
  <si>
    <t>ESGOTO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</si>
  <si>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</si>
  <si>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</si>
  <si>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</si>
  <si>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</si>
  <si>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46.02.070</t>
  </si>
  <si>
    <t>Tubo de PVC rígido branco PxB com virola e anel de borracha, linha esgoto série normal, DN= 100 mm, inclusive conexões</t>
  </si>
  <si>
    <t>46.02.060</t>
  </si>
  <si>
    <t>Tubo de PVC rígido branco PxB com virola e anel de borracha, linha esgoto série normal, DN= 75 mm, inclusive conexões</t>
  </si>
  <si>
    <t>CAIXAS E RALOS</t>
  </si>
  <si>
    <t>CAIXA DE GORDURA EM ALVENARIA 30 x 30 x 40 CM</t>
  </si>
  <si>
    <t>06.11.040</t>
  </si>
  <si>
    <t>Reaterro manual apiloado sem controle de compactação</t>
  </si>
  <si>
    <t>14.02.030</t>
  </si>
  <si>
    <t>Alvenaria de elevação de 1/2 tijolo maciço comum</t>
  </si>
  <si>
    <t>14.20.010</t>
  </si>
  <si>
    <t>Vergas, contravergas e pilaretes de concreto armado</t>
  </si>
  <si>
    <t>11.03.090</t>
  </si>
  <si>
    <t>Concreto preparado no local, fck = 20 MPa</t>
  </si>
  <si>
    <t>32.17.010</t>
  </si>
  <si>
    <t>Impermeabilização em argamassa impermeável com aditivo hidrófugo</t>
  </si>
  <si>
    <t>32.16.010</t>
  </si>
  <si>
    <t>Impermeabilização em pintura de asfalto oxidado com solventes orgânicos, sobre massa</t>
  </si>
  <si>
    <t>32.07.110</t>
  </si>
  <si>
    <t>Junta a base de asfalto oxidado a quente</t>
  </si>
  <si>
    <t>CM3</t>
  </si>
  <si>
    <t>CAIXA DE INSPECAO 30 x 30x 40CM</t>
  </si>
  <si>
    <t>CAIXA SIFONADA ESPECIAL EM ALVENARIA 30 x 30 CM</t>
  </si>
  <si>
    <t>CAIXA SIFONADA E RALO SECO</t>
  </si>
  <si>
    <t>49.04.010</t>
  </si>
  <si>
    <t>Ralo seco em PVC rígido de 100 x 40 mm, com grelha</t>
  </si>
  <si>
    <t>49.01.020</t>
  </si>
  <si>
    <t>Caixa sifonada de PVC rígido de 100 x 150 x 50 mm, com grelha</t>
  </si>
  <si>
    <t>AGUAS PLUVIAIS</t>
  </si>
  <si>
    <t>46.03.040</t>
  </si>
  <si>
    <t>Tubo de PVC rígido PxB com virola e anel de borracha, linha esgoto série reforçada ´R´, DN= 75 mm, inclusive conexões</t>
  </si>
  <si>
    <t>COMBATE A INCENDIO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</si>
  <si>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</si>
  <si>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</si>
  <si>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</si>
  <si>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</si>
  <si>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50.10.140</t>
  </si>
  <si>
    <t>Extintor manual de gás carbônico 5 BC - capacidade de 6 kg</t>
  </si>
  <si>
    <t>97.02.194</t>
  </si>
  <si>
    <t>Placa de sinalização em PVC fotoluminescente (150x150mm), com indicação de equipamentos de combate à incêndio e alarme</t>
  </si>
  <si>
    <t>AREA EXTERNA</t>
  </si>
  <si>
    <t>REVESTIMENTO PAREDE E TETO AREA EXTERNA</t>
  </si>
  <si>
    <t>33.03.750</t>
  </si>
  <si>
    <t>Verniz acrílico</t>
  </si>
  <si>
    <t>ESQUADRIA METALICA AREA EXTERNA</t>
  </si>
  <si>
    <t>PORTAS METALICAS (RESERVATORIOS)</t>
  </si>
  <si>
    <t>25.02.050</t>
  </si>
  <si>
    <t>Porta veneziana de abrir em alumínio, linha comercial</t>
  </si>
  <si>
    <t>ESCADA MARINHEIRO</t>
  </si>
  <si>
    <t>24.03.060</t>
  </si>
  <si>
    <t>Escada marinheiro (galvanizada)</t>
  </si>
  <si>
    <t>24.03.080</t>
  </si>
  <si>
    <t>Escada marinheiro com guarda corpo (degrau em ´T´)</t>
  </si>
  <si>
    <t>VENTILACAO PERMANENTE</t>
  </si>
  <si>
    <t>VENEZIANA INDUSTRIAL</t>
  </si>
  <si>
    <t>24.01.120</t>
  </si>
  <si>
    <t>Caixilho tipo veneziana industrial com montantes em aço galvanizado e aletas em fibra de vidro</t>
  </si>
  <si>
    <t>PAVIMENTO EXTERNO</t>
  </si>
  <si>
    <t>REVESTIMENTO PAVIMENTO EXTERNO</t>
  </si>
  <si>
    <t>17.05.100</t>
  </si>
  <si>
    <t>Piso com requadro em concreto simples com controle de fck= 25 MPa</t>
  </si>
  <si>
    <t>ACESSIBILIDADE AREA EXTERNA</t>
  </si>
  <si>
    <t>30.04.030</t>
  </si>
  <si>
    <t>Piso em ladrilho hidráulico podotátil várias cores (25x25x2,5cm), assentado com argamassa mista</t>
  </si>
  <si>
    <t>30.06.010</t>
  </si>
  <si>
    <t>Placa para sinalização tátil (início ou final) em braile para corrimão</t>
  </si>
  <si>
    <t>30.06.090</t>
  </si>
  <si>
    <t>Placa de identificação para estacionamento, com desenho universal de acessibilidade, tipo pedestal</t>
  </si>
  <si>
    <t>30.06.110</t>
  </si>
  <si>
    <t>Sinalização com pictograma para vaga de estacionamento, com faixas demarcatórias</t>
  </si>
  <si>
    <t>LIMPEZA</t>
  </si>
  <si>
    <t>LIMPEZA FINAL DA OBRA</t>
  </si>
  <si>
    <t>55.01.020</t>
  </si>
  <si>
    <t>Limpeza final da obra</t>
  </si>
  <si>
    <t>TOTAL GERAL DA OBRA</t>
  </si>
  <si>
    <t>R$</t>
  </si>
  <si>
    <t>8.3</t>
  </si>
  <si>
    <t>8.4</t>
  </si>
  <si>
    <t>8.5</t>
  </si>
  <si>
    <t>9.1</t>
  </si>
  <si>
    <t>10.1</t>
  </si>
  <si>
    <t>10.2</t>
  </si>
  <si>
    <t>11.1</t>
  </si>
  <si>
    <t>12.1</t>
  </si>
  <si>
    <t>13.1</t>
  </si>
  <si>
    <t>14.1</t>
  </si>
  <si>
    <t>15.1</t>
  </si>
  <si>
    <t>17.1</t>
  </si>
  <si>
    <t>18.1</t>
  </si>
  <si>
    <t>4.2</t>
  </si>
  <si>
    <t>4.3</t>
  </si>
  <si>
    <t xml:space="preserve">OBJETO:CONSTRUÇÃO DO CENTRO DE SAÚDE </t>
  </si>
  <si>
    <t>2.3</t>
  </si>
  <si>
    <t>2.4</t>
  </si>
  <si>
    <t>2.5</t>
  </si>
  <si>
    <t>Locação de Obra de Edificação</t>
  </si>
  <si>
    <t>Taxa de Mobilização de Desmobilização de equipamentos para execução de estaca escavada</t>
  </si>
  <si>
    <t>ENDEREÇO: RUA EGLANTINO AMERICANO DE FREITAS MATRICULA 11.077</t>
  </si>
  <si>
    <t xml:space="preserve">                                    CRONOGRAMA FÍSICO - DESEMBOLSO E APLICAÇÃO DOS RECURSOS</t>
  </si>
  <si>
    <t>GOVERNO DO ESTADO DE SÃO PAULO</t>
  </si>
  <si>
    <t>SECRETARIA DE DESENVOLVIMENTO REGIONAL</t>
  </si>
  <si>
    <t>MUNICÍPIO</t>
  </si>
  <si>
    <t>SUBSECRETARIA DE CONVÊNIOS COM MUNICÍPIOS E ENTIDADES</t>
  </si>
  <si>
    <t>NÃO GOVERNAMENTAIS</t>
  </si>
  <si>
    <t>OBRA:</t>
  </si>
  <si>
    <t>PRAZO PROPOSTO</t>
  </si>
  <si>
    <t xml:space="preserve">DATA BASE: </t>
  </si>
  <si>
    <t>CONSTRUÇÃO DO ESPAÇO SAÚDE</t>
  </si>
  <si>
    <t>INÍCIO:  data da assinatura do convênio</t>
  </si>
  <si>
    <t>FINAL: 720 dias a partir da data da assinatura do convênio</t>
  </si>
  <si>
    <t>SERVIÇOS</t>
  </si>
  <si>
    <t>UNIDADE</t>
  </si>
  <si>
    <t>1a. ETAPA</t>
  </si>
  <si>
    <t>2a. ETAPA</t>
  </si>
  <si>
    <t>3a. ETAPA</t>
  </si>
  <si>
    <t>PERÍODO: 240 dias</t>
  </si>
  <si>
    <t>TOTAL</t>
  </si>
  <si>
    <t xml:space="preserve"> </t>
  </si>
  <si>
    <r>
      <t xml:space="preserve">PRAZO DE LIBERAÇÃO:                       em até </t>
    </r>
    <r>
      <rPr>
        <b/>
        <sz val="8"/>
        <rFont val="Arial"/>
        <family val="2"/>
      </rPr>
      <t>30</t>
    </r>
    <r>
      <rPr>
        <sz val="8"/>
        <rFont val="Arial"/>
        <family val="2"/>
      </rPr>
      <t xml:space="preserve"> dias após a expedição da ordem de serviço</t>
    </r>
  </si>
  <si>
    <t>PRAZO DE EXECUÇÃO:                210 dias</t>
  </si>
  <si>
    <r>
      <t xml:space="preserve">PRAZO DE LIBERAÇÃO:                       em até </t>
    </r>
    <r>
      <rPr>
        <b/>
        <sz val="8"/>
        <rFont val="Arial"/>
        <family val="2"/>
      </rPr>
      <t>30</t>
    </r>
    <r>
      <rPr>
        <sz val="8"/>
        <rFont val="Arial"/>
        <family val="2"/>
      </rPr>
      <t xml:space="preserve"> dias após a da etapa.</t>
    </r>
  </si>
  <si>
    <t>Construção do Espaço Saúde</t>
  </si>
  <si>
    <t>Unid.</t>
  </si>
  <si>
    <t>RECURSOS ESTADUAIS</t>
  </si>
  <si>
    <t>RECURSOS PRÓPRIOS</t>
  </si>
  <si>
    <t xml:space="preserve">T O T A L </t>
  </si>
  <si>
    <t>ASSINATURA: _______________________</t>
  </si>
  <si>
    <r>
      <t xml:space="preserve">   </t>
    </r>
    <r>
      <rPr>
        <b/>
        <u/>
        <sz val="12"/>
        <rFont val="Arial"/>
        <family val="2"/>
      </rPr>
      <t>PREFEITURA MUNICIPAL DE  VIRADOURO –S.P</t>
    </r>
  </si>
  <si>
    <t xml:space="preserve">         PRAÇA MAJOR MANOEL JOAQUIM, 349</t>
  </si>
  <si>
    <t xml:space="preserve">               CNPJ – 45.709.912/0001/75 CEP:14740-000-Viradouro -SP</t>
  </si>
  <si>
    <t>VIRADOURO SP</t>
  </si>
  <si>
    <t>Placa de identificação para obra</t>
  </si>
  <si>
    <t>02.08.020</t>
  </si>
  <si>
    <t>kg</t>
  </si>
  <si>
    <t>ENGº CIVIL RODRIGO AZEVEDO ROSSI</t>
  </si>
  <si>
    <t>ENGENHEIRO CIVIL</t>
  </si>
  <si>
    <t>CREA-SP 5070190047</t>
  </si>
  <si>
    <t>Limpeza mecanizada do terreno, inclusive troncos com diâmetro acima de 15 cm até 50 cm, com caminhão à disposição dentro da obra, até o raio de 1 km</t>
  </si>
  <si>
    <t>02.09.130</t>
  </si>
  <si>
    <t>1.2</t>
  </si>
  <si>
    <t>1.3</t>
  </si>
  <si>
    <t>POSTE DE CONCRETO DUPLO T, TIPO B, 300 KG, H = 9 M (NBR 8451)</t>
  </si>
  <si>
    <t>ASSENTAMENTO DE POSTE DE CONCRETO COM COMPRIMENTO NOMINAL DE 9 M, CARGA NOMINAL MENOR OU IGUAL A 1000 DAN, ENGASTAMENTO SIMPLES COM 1,5 M DE SOLO (NÃO INCLUI FORNECIMENTO). AF_11/2019</t>
  </si>
  <si>
    <t>UNID</t>
  </si>
  <si>
    <t>ENERGIA ELETRICA</t>
  </si>
  <si>
    <t>ENTRADA DE ÁGUA</t>
  </si>
  <si>
    <t>1.4</t>
  </si>
  <si>
    <t>KIT CAVALETE PARA MEDIÇÃO DE ÁGUA - ENTRADA INDIVIDUALIZADA, EM PVC DN 32 (1), PARA 1 MEDIDOR  FORNECIMENTO E INSTALAÇÃO (EXCLUSIVE HIDRÔMETRO). AF_11/2016</t>
  </si>
  <si>
    <t>HIDRÔMETRO DN 20 (½), 1,5 M³/H  FORNECIMENTO E INSTALAÇÃO. AF_11/2016</t>
  </si>
  <si>
    <t>CAIXA EM CONCRETO PRÉ-MOLDADO PARA ABRIGO DE HIDRÔMETRO COM DN 20 (½)  FORNECIMENTO E INSTALAÇÃO. AF_11/2016</t>
  </si>
  <si>
    <t>ENTRADA DE ESGOTO</t>
  </si>
  <si>
    <t>COLETOR PREDIAL DE ESGOTO, DA CAIXA ATÉ A REDE (DISTÂNCIA = 4 M, LARGURA DA VALA = 0,65 M), INCLUINDO ESCAVAÇÃO MANUAL, PREPARO DE FUNDO DE VALA E REATERRO MANUAL COM COMPACTAÇÃO MECANIZADA, TUBO  PVC P/ REDE COLETORA ESGOTO JEI DN 100 MM E CONEXÕES - FORNECIMENTO E INSTALAÇÃO. AF_03/2016</t>
  </si>
  <si>
    <t>PREÇO UNIT. COM BDI</t>
  </si>
  <si>
    <t>SERVIÇOS INICIAIS</t>
  </si>
  <si>
    <t>Entrada de Energia Eletrica, aerea, trifasica com caixa de embutir, cabo 35mm², disjuntor de 80</t>
  </si>
  <si>
    <t>unid</t>
  </si>
  <si>
    <t>95644/SINAPI</t>
  </si>
  <si>
    <t>95673/SINAPI</t>
  </si>
  <si>
    <t>95676/SINAPI</t>
  </si>
  <si>
    <t>5033/SINAPI</t>
  </si>
  <si>
    <t>100578/SINAPI</t>
  </si>
  <si>
    <t>101512 /SINAPI</t>
  </si>
  <si>
    <t>INFRAESTRUTURA</t>
  </si>
  <si>
    <t>LOCAÇÃO DE OBRA E SERVIÇOS INICIAIS</t>
  </si>
  <si>
    <t>ESQUADRIAS</t>
  </si>
  <si>
    <t>2.6</t>
  </si>
  <si>
    <t>2.7</t>
  </si>
  <si>
    <t>2.8</t>
  </si>
  <si>
    <t>3.0</t>
  </si>
  <si>
    <t>4.0</t>
  </si>
  <si>
    <t>4.4</t>
  </si>
  <si>
    <t>15.2</t>
  </si>
  <si>
    <t>15.3</t>
  </si>
  <si>
    <t>15.4</t>
  </si>
  <si>
    <t>7.2</t>
  </si>
  <si>
    <t>7.3</t>
  </si>
  <si>
    <t>9.2</t>
  </si>
  <si>
    <t>13.2</t>
  </si>
  <si>
    <t>13.3</t>
  </si>
  <si>
    <t>14.2</t>
  </si>
  <si>
    <t>14.3</t>
  </si>
  <si>
    <t>14.4</t>
  </si>
  <si>
    <t>14.5</t>
  </si>
  <si>
    <t xml:space="preserve">Entrada de Agua </t>
  </si>
  <si>
    <t>Entrada de Esgoto</t>
  </si>
  <si>
    <t>16.1</t>
  </si>
  <si>
    <t>Implantação do Espaço Saúde</t>
  </si>
  <si>
    <t>CERCAMENTO  (MURO)</t>
  </si>
  <si>
    <t>Escavação manual em solo de 1ª e 2ª categoria em campo aberto</t>
  </si>
  <si>
    <t>06.01.020</t>
  </si>
  <si>
    <t>Forma em madeira comum para estrutura</t>
  </si>
  <si>
    <t>09.01.030</t>
  </si>
  <si>
    <t>Alvenaria de bloco cerâmico de vedação, uso revestido, de 19 cm</t>
  </si>
  <si>
    <t>14.04.220</t>
  </si>
  <si>
    <t>EXECUÇÃO DO PASSEIO</t>
  </si>
  <si>
    <t xml:space="preserve">PLANTIO DE GRAMA </t>
  </si>
  <si>
    <t>Plantio de grama esmeralda em placas (jardins e canteiros)</t>
  </si>
  <si>
    <t>SINALIZAÇÕES</t>
  </si>
  <si>
    <t>Energia Eletrica</t>
  </si>
  <si>
    <t>Plantio de Grama</t>
  </si>
  <si>
    <t>Serviços Iniciais</t>
  </si>
  <si>
    <t>Cercamento (muro)</t>
  </si>
  <si>
    <t>Execução de Passeio</t>
  </si>
  <si>
    <t>Alvenaria de elevação de 1 tijolo maciço comum</t>
  </si>
  <si>
    <t>14.02.040</t>
  </si>
  <si>
    <t>Portão de ferro perfilado, tipo parque</t>
  </si>
  <si>
    <t>34.05.320</t>
  </si>
  <si>
    <t>1.5</t>
  </si>
  <si>
    <t>1.6</t>
  </si>
  <si>
    <t>1.7</t>
  </si>
  <si>
    <t>34.02.100</t>
  </si>
  <si>
    <t>11.04.060</t>
  </si>
  <si>
    <t>44.03.590</t>
  </si>
  <si>
    <t>VIRADOURO, 19 DE JULHO DE 2023</t>
  </si>
  <si>
    <t>% A REALIZAR</t>
  </si>
  <si>
    <t>MÊS DO SINAPI: MAIO/2023    -     CDHU - BOLETIM 190   -   AMBAS SEM DESONERADAS     -        BDI ADOTADO PELA PREFEITURA: 24.50%</t>
  </si>
  <si>
    <t xml:space="preserve">                                                                            SEÇÃO DE ENGENHARIA</t>
  </si>
  <si>
    <t>ENGENHEIRO CIVIL CREA:5070190047</t>
  </si>
  <si>
    <t>1.1.1</t>
  </si>
  <si>
    <t>1.1.2</t>
  </si>
  <si>
    <t>1.2.1</t>
  </si>
  <si>
    <t>1.2.2</t>
  </si>
  <si>
    <t>1.2.3</t>
  </si>
  <si>
    <t>1.3.1</t>
  </si>
  <si>
    <t>1.3.2</t>
  </si>
  <si>
    <t>1.3.3</t>
  </si>
  <si>
    <t>1.4.1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</si>
  <si>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</si>
  <si>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</si>
  <si>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</si>
  <si>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</si>
  <si>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</si>
  <si>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</si>
  <si>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</si>
  <si>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</si>
  <si>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1.6.1</t>
  </si>
  <si>
    <t>1.6.2</t>
  </si>
  <si>
    <t>1.7.1</t>
  </si>
  <si>
    <t>2.1.1</t>
  </si>
  <si>
    <t>2.1.2</t>
  </si>
  <si>
    <t>2.1.3</t>
  </si>
  <si>
    <t>2.1.4</t>
  </si>
  <si>
    <t>2.1.5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</si>
  <si>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</si>
  <si>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</si>
  <si>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</si>
  <si>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</si>
  <si>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</si>
  <si>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</si>
  <si>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</si>
  <si>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</si>
  <si>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</si>
  <si>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</si>
  <si>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</si>
  <si>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</si>
  <si>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2.3.1</t>
  </si>
  <si>
    <t>2.3.2</t>
  </si>
  <si>
    <t>2.3.3</t>
  </si>
  <si>
    <t>2.4.1</t>
  </si>
  <si>
    <t>2.4.2</t>
  </si>
  <si>
    <t>2.4.3</t>
  </si>
  <si>
    <t>2.4.4</t>
  </si>
  <si>
    <t>2.5.1</t>
  </si>
  <si>
    <t>2.5.2</t>
  </si>
  <si>
    <t>2.5.3</t>
  </si>
  <si>
    <t>2.5.4</t>
  </si>
  <si>
    <t>2.5.5</t>
  </si>
  <si>
    <t>2.6.1</t>
  </si>
  <si>
    <t>2.7.1</t>
  </si>
  <si>
    <t>2.7.2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</si>
  <si>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</si>
  <si>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</si>
  <si>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</si>
  <si>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</si>
  <si>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</si>
  <si>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</si>
  <si>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</si>
  <si>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</si>
  <si>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</si>
  <si>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</si>
  <si>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</si>
  <si>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</si>
  <si>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</si>
  <si>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</si>
  <si>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</si>
  <si>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</si>
  <si>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3.3.1</t>
  </si>
  <si>
    <t>3.3.1.1</t>
  </si>
  <si>
    <t>3.3.2</t>
  </si>
  <si>
    <t>3.3.2.1</t>
  </si>
  <si>
    <t>4.1.1</t>
  </si>
  <si>
    <t>4.1.2</t>
  </si>
  <si>
    <t>4.2.1</t>
  </si>
  <si>
    <t>4.2.2</t>
  </si>
  <si>
    <t>4.3.1</t>
  </si>
  <si>
    <t>4.4.1</t>
  </si>
  <si>
    <t>5.1.1</t>
  </si>
  <si>
    <t>5.1.2</t>
  </si>
  <si>
    <t>5.2.1</t>
  </si>
  <si>
    <t>5.2.2</t>
  </si>
  <si>
    <t>5.2.3</t>
  </si>
  <si>
    <t>5.2.4</t>
  </si>
  <si>
    <t>5.2.5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</si>
  <si>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</si>
  <si>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</si>
  <si>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</si>
  <si>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</si>
  <si>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</si>
  <si>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</si>
  <si>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</si>
  <si>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</si>
  <si>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</si>
  <si>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</si>
  <si>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</si>
  <si>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</si>
  <si>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6.3.1</t>
  </si>
  <si>
    <t>6.3.2</t>
  </si>
  <si>
    <t>6.3.3</t>
  </si>
  <si>
    <t>7.1.1</t>
  </si>
  <si>
    <t>7.2.1</t>
  </si>
  <si>
    <t>7.2.2</t>
  </si>
  <si>
    <t>7.2.3</t>
  </si>
  <si>
    <t>7.3.1</t>
  </si>
  <si>
    <t>7.3.1.1</t>
  </si>
  <si>
    <t>7.3.1.2</t>
  </si>
  <si>
    <t>8.1.1</t>
  </si>
  <si>
    <t>8.1.2</t>
  </si>
  <si>
    <t>8.1.3</t>
  </si>
  <si>
    <t>8.1.4</t>
  </si>
  <si>
    <t>8.2.1</t>
  </si>
  <si>
    <t>8.3.1</t>
  </si>
  <si>
    <t>8.3.2</t>
  </si>
  <si>
    <t>8.3.3</t>
  </si>
  <si>
    <t>8.4.1</t>
  </si>
  <si>
    <t>8.4.2</t>
  </si>
  <si>
    <t>8.5.1</t>
  </si>
  <si>
    <t>8.5.2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</si>
  <si>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</si>
  <si>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</si>
  <si>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</si>
  <si>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</si>
  <si>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</si>
  <si>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</si>
  <si>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</si>
  <si>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</si>
  <si>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</si>
  <si>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9.1.10</t>
  </si>
  <si>
    <t>9.2.1</t>
  </si>
  <si>
    <t>9.2.2</t>
  </si>
  <si>
    <t>9.2.3</t>
  </si>
  <si>
    <t>9.2.4</t>
  </si>
  <si>
    <t>9.2.5</t>
  </si>
  <si>
    <t>9.2.6</t>
  </si>
  <si>
    <t>10.1.1</t>
  </si>
  <si>
    <t>10.2.1</t>
  </si>
  <si>
    <t>11.1.1</t>
  </si>
  <si>
    <t>11.1.2</t>
  </si>
  <si>
    <t>13.1.1</t>
  </si>
  <si>
    <t>13.1.2</t>
  </si>
  <si>
    <t>13.1.3</t>
  </si>
  <si>
    <t>13.1.4</t>
  </si>
  <si>
    <t>13.1.5</t>
  </si>
  <si>
    <t>13.1.6</t>
  </si>
  <si>
    <t>13.1.7</t>
  </si>
  <si>
    <t>13.1.8</t>
  </si>
  <si>
    <t>13.1.9</t>
  </si>
  <si>
    <t>13.1.10</t>
  </si>
  <si>
    <t>13.1.11</t>
  </si>
  <si>
    <t>13.1.12</t>
  </si>
  <si>
    <t>13.1.13</t>
  </si>
  <si>
    <t>13.1.14</t>
  </si>
  <si>
    <t>13.1.15</t>
  </si>
  <si>
    <t>13.1.16</t>
  </si>
  <si>
    <t>13.1.17</t>
  </si>
  <si>
    <t>13.1.18</t>
  </si>
  <si>
    <t>13.1.19</t>
  </si>
  <si>
    <t>13.1.20</t>
  </si>
  <si>
    <t>13.1.21</t>
  </si>
  <si>
    <t>13.1.22</t>
  </si>
  <si>
    <t>13.1.23</t>
  </si>
  <si>
    <t>13.1.24</t>
  </si>
  <si>
    <t>13.1.25</t>
  </si>
  <si>
    <t>13.1.26</t>
  </si>
  <si>
    <t>13.1.27</t>
  </si>
  <si>
    <t>13.1.28</t>
  </si>
  <si>
    <t>13.1.29</t>
  </si>
  <si>
    <t>13.2.1</t>
  </si>
  <si>
    <t>13.2.2</t>
  </si>
  <si>
    <t>13.2.3</t>
  </si>
  <si>
    <t>13.2.4</t>
  </si>
  <si>
    <t>13.2.5</t>
  </si>
  <si>
    <t>13.2.6</t>
  </si>
  <si>
    <t>13.2.7</t>
  </si>
  <si>
    <t>13.2.8</t>
  </si>
  <si>
    <t>13.2.9</t>
  </si>
  <si>
    <t>13.2.10</t>
  </si>
  <si>
    <t>13.2.11</t>
  </si>
  <si>
    <t>13.2.12</t>
  </si>
  <si>
    <t>13.2.13</t>
  </si>
  <si>
    <t>13.2.14</t>
  </si>
  <si>
    <t>13.2.15</t>
  </si>
  <si>
    <t>13.2.16</t>
  </si>
  <si>
    <t>13.3.1</t>
  </si>
  <si>
    <t>13.3.2</t>
  </si>
  <si>
    <t>13.3.3</t>
  </si>
  <si>
    <t>13.3.4</t>
  </si>
  <si>
    <t>14.1.1</t>
  </si>
  <si>
    <t>14.1.2</t>
  </si>
  <si>
    <t>14.1.3</t>
  </si>
  <si>
    <t>14.1.4</t>
  </si>
  <si>
    <t>14.1.5</t>
  </si>
  <si>
    <t>14.1.6</t>
  </si>
  <si>
    <t>14.1.7</t>
  </si>
  <si>
    <t>14.1.8</t>
  </si>
  <si>
    <t>14.1.9</t>
  </si>
  <si>
    <t>14.1.10</t>
  </si>
  <si>
    <t>14.2.1</t>
  </si>
  <si>
    <t>14.2.2</t>
  </si>
  <si>
    <t>14.2.3</t>
  </si>
  <si>
    <t>14.2.4</t>
  </si>
  <si>
    <t>14.3.1</t>
  </si>
  <si>
    <t>14.3.1.1</t>
  </si>
  <si>
    <t>14.3.1.2</t>
  </si>
  <si>
    <t>14.3.1.3</t>
  </si>
  <si>
    <t>14.3.1.4</t>
  </si>
  <si>
    <t>14.3.1.5</t>
  </si>
  <si>
    <t>14.3.1.6</t>
  </si>
  <si>
    <t>14.3.1.7</t>
  </si>
  <si>
    <t>14.3.1.8</t>
  </si>
  <si>
    <t>14.3.1.9</t>
  </si>
  <si>
    <t>14.3.1.10</t>
  </si>
  <si>
    <t>14.3.1.11</t>
  </si>
  <si>
    <t>14.3.1.12</t>
  </si>
  <si>
    <t>14.3.1.13</t>
  </si>
  <si>
    <t>14.3.1.14</t>
  </si>
  <si>
    <t>14.3.1.15</t>
  </si>
  <si>
    <t>14.3.1.16</t>
  </si>
  <si>
    <t>14.3.1.17</t>
  </si>
  <si>
    <t>14.3.1.18</t>
  </si>
  <si>
    <t>14.3.2</t>
  </si>
  <si>
    <t>14.3.2.1</t>
  </si>
  <si>
    <t>14.3.2.2</t>
  </si>
  <si>
    <t>14.3.2.3</t>
  </si>
  <si>
    <t>14.3.2.4</t>
  </si>
  <si>
    <t>14.3.2.5</t>
  </si>
  <si>
    <t>14.3.2.6</t>
  </si>
  <si>
    <t>14.3.2.7</t>
  </si>
  <si>
    <t>14.3.2.8</t>
  </si>
  <si>
    <t>14.3.2.9</t>
  </si>
  <si>
    <t>14.3.2.10</t>
  </si>
  <si>
    <t>14.3.2.11</t>
  </si>
  <si>
    <t>14.3.2.12</t>
  </si>
  <si>
    <t>14.3.2.13</t>
  </si>
  <si>
    <t>14.3.2.14</t>
  </si>
  <si>
    <t>14.3.2.15</t>
  </si>
  <si>
    <t>14.3.2.16</t>
  </si>
  <si>
    <t>14.3.2.17</t>
  </si>
  <si>
    <t>14.3.2.18</t>
  </si>
  <si>
    <t>14.3.3</t>
  </si>
  <si>
    <t>14.3.3.1</t>
  </si>
  <si>
    <t>14.3.3.2</t>
  </si>
  <si>
    <t>14.3.3.3</t>
  </si>
  <si>
    <t>14.3.3.4</t>
  </si>
  <si>
    <t>14.3.3.5</t>
  </si>
  <si>
    <t>14.3.3.6</t>
  </si>
  <si>
    <t>14.3.3.7</t>
  </si>
  <si>
    <t>14.3.3.8</t>
  </si>
  <si>
    <t>14.3.3.9</t>
  </si>
  <si>
    <t>14.3.3.10</t>
  </si>
  <si>
    <t>14.3.3.11</t>
  </si>
  <si>
    <t>14.3.3.12</t>
  </si>
  <si>
    <t>14.3.3.13</t>
  </si>
  <si>
    <t>14.3.3.14</t>
  </si>
  <si>
    <t>14.3.3.15</t>
  </si>
  <si>
    <t>14.3.3.16</t>
  </si>
  <si>
    <t>14.3.3.17</t>
  </si>
  <si>
    <t>14.3.3.18</t>
  </si>
  <si>
    <t>14.3.4</t>
  </si>
  <si>
    <t>14.3.4.1</t>
  </si>
  <si>
    <t>14.3.4.2</t>
  </si>
  <si>
    <t>14.4.1</t>
  </si>
  <si>
    <t>14.5.1</t>
  </si>
  <si>
    <t>14.5.2</t>
  </si>
  <si>
    <t>14.5.3</t>
  </si>
  <si>
    <t>14.5.4</t>
  </si>
  <si>
    <t>15.1.1</t>
  </si>
  <si>
    <t>15.2.1</t>
  </si>
  <si>
    <t>15.2.1.1</t>
  </si>
  <si>
    <t>15.3.1</t>
  </si>
  <si>
    <t>15.3.2</t>
  </si>
  <si>
    <t>15.3.3</t>
  </si>
  <si>
    <t>15.4.1</t>
  </si>
  <si>
    <t>15.4.1.1</t>
  </si>
  <si>
    <t>16.1.1</t>
  </si>
  <si>
    <t>16.1.2</t>
  </si>
  <si>
    <t>17.1.1</t>
  </si>
  <si>
    <t>17.1.2</t>
  </si>
  <si>
    <t>17.1.3</t>
  </si>
  <si>
    <t>17.1.4</t>
  </si>
  <si>
    <t>18.1.1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</si>
</sst>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-[$R$-416]\ * #,##0.00_-;\-[$R$-416]\ * #,##0.00_-;_-[$R$-416]\ * &quot;-&quot;??_-;_-@_-"/>
    <numFmt numFmtId="166" formatCode="[$-416]mmmm\-yy;@"/>
    <numFmt numFmtId="167" formatCode="&quot;R$&quot;\ #,##0.00"/>
  </numFmts>
  <fonts count="2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8.5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2"/>
      <color indexed="10"/>
      <name val="Arial"/>
      <family val="2"/>
    </font>
    <font>
      <b/>
      <sz val="12"/>
      <color indexed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sz val="9"/>
      <color theme="0"/>
      <name val="Arial"/>
      <family val="2"/>
    </font>
    <font>
      <sz val="11"/>
      <color theme="1"/>
      <name val="Arial"/>
      <family val="2"/>
    </font>
    <font>
      <sz val="11"/>
      <color rgb="FF002060"/>
      <name val="Arial Black"/>
      <family val="2"/>
    </font>
    <font>
      <b/>
      <sz val="11"/>
      <color theme="1"/>
      <name val="Arial"/>
      <family val="2"/>
    </font>
    <font>
      <b/>
      <i/>
      <sz val="11"/>
      <name val="Arial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06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18">
    <xf numFmtId="0" fontId="0" fillId="0" borderId="0" xfId="0"/>
    <xf numFmtId="0" fontId="1" fillId="0" borderId="0" xfId="0" applyFont="1"/>
    <xf numFmtId="164" fontId="1" fillId="0" borderId="0" xfId="1" applyFont="1"/>
    <xf numFmtId="0" fontId="1" fillId="2" borderId="0" xfId="0" applyFont="1" applyFill="1"/>
    <xf numFmtId="0" fontId="2" fillId="2" borderId="0" xfId="0" applyFont="1" applyFill="1"/>
    <xf numFmtId="0" fontId="1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9" fillId="0" borderId="0" xfId="0" applyFont="1"/>
    <xf numFmtId="0" fontId="4" fillId="0" borderId="18" xfId="0" applyFont="1" applyBorder="1"/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5" fillId="0" borderId="14" xfId="0" applyFont="1" applyBorder="1" applyAlignment="1">
      <alignment horizontal="left"/>
    </xf>
    <xf numFmtId="0" fontId="4" fillId="0" borderId="15" xfId="0" applyFont="1" applyBorder="1"/>
    <xf numFmtId="0" fontId="4" fillId="0" borderId="20" xfId="0" applyFont="1" applyBorder="1"/>
    <xf numFmtId="0" fontId="4" fillId="0" borderId="14" xfId="0" applyFont="1" applyBorder="1"/>
    <xf numFmtId="0" fontId="14" fillId="0" borderId="15" xfId="0" applyFont="1" applyBorder="1"/>
    <xf numFmtId="0" fontId="13" fillId="0" borderId="0" xfId="0" applyFont="1"/>
    <xf numFmtId="0" fontId="14" fillId="0" borderId="21" xfId="0" applyFont="1" applyBorder="1"/>
    <xf numFmtId="0" fontId="9" fillId="0" borderId="13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9" fillId="0" borderId="26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15" fillId="0" borderId="16" xfId="0" applyFont="1" applyBorder="1" applyAlignment="1">
      <alignment horizontal="center" vertical="top" wrapText="1"/>
    </xf>
    <xf numFmtId="0" fontId="15" fillId="0" borderId="22" xfId="0" applyFont="1" applyBorder="1" applyAlignment="1">
      <alignment horizontal="center" vertical="top" wrapText="1"/>
    </xf>
    <xf numFmtId="0" fontId="8" fillId="0" borderId="13" xfId="0" applyFont="1" applyBorder="1" applyAlignment="1">
      <alignment vertical="top" wrapText="1"/>
    </xf>
    <xf numFmtId="0" fontId="9" fillId="0" borderId="28" xfId="0" applyFont="1" applyBorder="1" applyAlignment="1">
      <alignment horizontal="center"/>
    </xf>
    <xf numFmtId="0" fontId="8" fillId="0" borderId="23" xfId="0" applyFont="1" applyBorder="1" applyAlignment="1">
      <alignment vertical="top"/>
    </xf>
    <xf numFmtId="0" fontId="8" fillId="0" borderId="22" xfId="0" applyFont="1" applyBorder="1" applyAlignment="1">
      <alignment horizontal="center"/>
    </xf>
    <xf numFmtId="0" fontId="8" fillId="0" borderId="13" xfId="0" applyFont="1" applyBorder="1" applyAlignment="1">
      <alignment vertical="top"/>
    </xf>
    <xf numFmtId="0" fontId="9" fillId="0" borderId="23" xfId="0" applyFont="1" applyBorder="1" applyAlignment="1">
      <alignment vertical="top"/>
    </xf>
    <xf numFmtId="0" fontId="8" fillId="0" borderId="21" xfId="0" applyFont="1" applyBorder="1" applyAlignment="1">
      <alignment horizontal="left"/>
    </xf>
    <xf numFmtId="0" fontId="16" fillId="0" borderId="0" xfId="0" applyFont="1"/>
    <xf numFmtId="0" fontId="17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4" fontId="19" fillId="0" borderId="0" xfId="0" applyNumberFormat="1" applyFont="1" applyAlignment="1">
      <alignment horizontal="center"/>
    </xf>
    <xf numFmtId="4" fontId="18" fillId="0" borderId="0" xfId="0" applyNumberFormat="1" applyFont="1" applyAlignment="1">
      <alignment horizontal="center"/>
    </xf>
    <xf numFmtId="0" fontId="20" fillId="0" borderId="0" xfId="0" applyFont="1"/>
    <xf numFmtId="0" fontId="9" fillId="0" borderId="0" xfId="0" applyFont="1" applyAlignment="1">
      <alignment horizontal="center"/>
    </xf>
    <xf numFmtId="0" fontId="6" fillId="0" borderId="0" xfId="0" applyFont="1"/>
    <xf numFmtId="0" fontId="20" fillId="0" borderId="0" xfId="0" applyFont="1" applyAlignment="1">
      <alignment horizontal="left"/>
    </xf>
    <xf numFmtId="0" fontId="21" fillId="0" borderId="0" xfId="0" applyFont="1"/>
    <xf numFmtId="0" fontId="13" fillId="0" borderId="18" xfId="0" applyFont="1" applyBorder="1"/>
    <xf numFmtId="0" fontId="8" fillId="0" borderId="27" xfId="0" applyFont="1" applyBorder="1" applyAlignment="1">
      <alignment vertical="top"/>
    </xf>
    <xf numFmtId="0" fontId="9" fillId="3" borderId="4" xfId="0" applyFont="1" applyFill="1" applyBorder="1"/>
    <xf numFmtId="0" fontId="8" fillId="0" borderId="40" xfId="0" applyFont="1" applyBorder="1" applyAlignment="1">
      <alignment horizontal="left"/>
    </xf>
    <xf numFmtId="0" fontId="8" fillId="0" borderId="41" xfId="0" applyFont="1" applyBorder="1" applyAlignment="1">
      <alignment horizontal="left"/>
    </xf>
    <xf numFmtId="0" fontId="8" fillId="0" borderId="42" xfId="0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44" xfId="0" applyFont="1" applyBorder="1" applyAlignment="1">
      <alignment horizontal="center"/>
    </xf>
    <xf numFmtId="0" fontId="4" fillId="0" borderId="3" xfId="0" applyFont="1" applyBorder="1"/>
    <xf numFmtId="0" fontId="4" fillId="0" borderId="4" xfId="0" applyFont="1" applyBorder="1"/>
    <xf numFmtId="0" fontId="4" fillId="0" borderId="4" xfId="0" applyFont="1" applyBorder="1" applyAlignment="1">
      <alignment horizontal="center"/>
    </xf>
    <xf numFmtId="0" fontId="4" fillId="0" borderId="8" xfId="0" applyFont="1" applyBorder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8" xfId="0" applyFont="1" applyBorder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3" fillId="0" borderId="47" xfId="0" applyFont="1" applyBorder="1"/>
    <xf numFmtId="0" fontId="4" fillId="0" borderId="48" xfId="0" applyFont="1" applyBorder="1"/>
    <xf numFmtId="0" fontId="13" fillId="0" borderId="8" xfId="0" applyFont="1" applyBorder="1"/>
    <xf numFmtId="0" fontId="4" fillId="0" borderId="4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49" xfId="0" applyFont="1" applyBorder="1" applyAlignment="1">
      <alignment horizontal="right" vertical="top"/>
    </xf>
    <xf numFmtId="0" fontId="5" fillId="0" borderId="38" xfId="0" applyFont="1" applyBorder="1" applyAlignment="1">
      <alignment horizontal="right" vertical="top"/>
    </xf>
    <xf numFmtId="0" fontId="4" fillId="0" borderId="38" xfId="0" applyFont="1" applyBorder="1" applyAlignment="1">
      <alignment horizontal="right" vertical="top"/>
    </xf>
    <xf numFmtId="4" fontId="9" fillId="3" borderId="5" xfId="0" applyNumberFormat="1" applyFont="1" applyFill="1" applyBorder="1" applyAlignment="1">
      <alignment horizontal="center"/>
    </xf>
    <xf numFmtId="4" fontId="9" fillId="3" borderId="0" xfId="0" applyNumberFormat="1" applyFont="1" applyFill="1" applyAlignment="1">
      <alignment horizontal="center"/>
    </xf>
    <xf numFmtId="0" fontId="8" fillId="0" borderId="48" xfId="0" applyFont="1" applyBorder="1" applyAlignment="1">
      <alignment horizontal="left"/>
    </xf>
    <xf numFmtId="0" fontId="15" fillId="0" borderId="21" xfId="0" applyFont="1" applyBorder="1" applyAlignment="1">
      <alignment horizontal="center" vertical="top" wrapText="1"/>
    </xf>
    <xf numFmtId="0" fontId="5" fillId="0" borderId="54" xfId="0" applyFont="1" applyBorder="1" applyAlignment="1">
      <alignment horizontal="center"/>
    </xf>
    <xf numFmtId="166" fontId="4" fillId="0" borderId="50" xfId="0" applyNumberFormat="1" applyFont="1" applyBorder="1" applyAlignment="1">
      <alignment horizontal="center"/>
    </xf>
    <xf numFmtId="0" fontId="4" fillId="0" borderId="5" xfId="0" applyFont="1" applyBorder="1"/>
    <xf numFmtId="0" fontId="4" fillId="0" borderId="55" xfId="0" applyFont="1" applyBorder="1"/>
    <xf numFmtId="0" fontId="10" fillId="0" borderId="55" xfId="0" applyFont="1" applyBorder="1"/>
    <xf numFmtId="0" fontId="5" fillId="0" borderId="55" xfId="0" applyFont="1" applyBorder="1" applyAlignment="1">
      <alignment horizontal="center"/>
    </xf>
    <xf numFmtId="166" fontId="4" fillId="0" borderId="55" xfId="0" applyNumberFormat="1" applyFont="1" applyBorder="1" applyAlignment="1">
      <alignment horizontal="center"/>
    </xf>
    <xf numFmtId="0" fontId="14" fillId="0" borderId="55" xfId="0" applyFont="1" applyBorder="1"/>
    <xf numFmtId="4" fontId="9" fillId="0" borderId="56" xfId="0" applyNumberFormat="1" applyFont="1" applyBorder="1" applyAlignment="1">
      <alignment horizontal="center"/>
    </xf>
    <xf numFmtId="4" fontId="8" fillId="0" borderId="56" xfId="0" applyNumberFormat="1" applyFont="1" applyBorder="1" applyAlignment="1">
      <alignment horizontal="center"/>
    </xf>
    <xf numFmtId="4" fontId="9" fillId="3" borderId="55" xfId="0" applyNumberFormat="1" applyFont="1" applyFill="1" applyBorder="1" applyAlignment="1">
      <alignment horizontal="center"/>
    </xf>
    <xf numFmtId="4" fontId="9" fillId="0" borderId="61" xfId="0" applyNumberFormat="1" applyFont="1" applyBorder="1" applyAlignment="1">
      <alignment horizontal="center"/>
    </xf>
    <xf numFmtId="4" fontId="9" fillId="0" borderId="61" xfId="0" applyNumberFormat="1" applyFont="1" applyBorder="1" applyAlignment="1">
      <alignment horizontal="left"/>
    </xf>
    <xf numFmtId="4" fontId="9" fillId="0" borderId="62" xfId="0" applyNumberFormat="1" applyFont="1" applyBorder="1" applyAlignment="1">
      <alignment horizontal="left"/>
    </xf>
    <xf numFmtId="4" fontId="9" fillId="0" borderId="57" xfId="0" applyNumberFormat="1" applyFont="1" applyBorder="1" applyAlignment="1">
      <alignment horizontal="left"/>
    </xf>
    <xf numFmtId="4" fontId="9" fillId="0" borderId="63" xfId="0" applyNumberFormat="1" applyFont="1" applyBorder="1" applyAlignment="1">
      <alignment horizontal="left"/>
    </xf>
    <xf numFmtId="4" fontId="9" fillId="0" borderId="64" xfId="0" applyNumberFormat="1" applyFont="1" applyBorder="1" applyAlignment="1">
      <alignment horizontal="left"/>
    </xf>
    <xf numFmtId="4" fontId="8" fillId="0" borderId="62" xfId="0" applyNumberFormat="1" applyFont="1" applyBorder="1" applyAlignment="1">
      <alignment horizontal="left"/>
    </xf>
    <xf numFmtId="4" fontId="8" fillId="0" borderId="65" xfId="0" applyNumberFormat="1" applyFont="1" applyBorder="1" applyAlignment="1">
      <alignment horizontal="left"/>
    </xf>
    <xf numFmtId="0" fontId="5" fillId="3" borderId="3" xfId="0" applyFont="1" applyFill="1" applyBorder="1" applyAlignment="1">
      <alignment horizontal="left" vertical="center"/>
    </xf>
    <xf numFmtId="0" fontId="8" fillId="3" borderId="33" xfId="0" applyFont="1" applyFill="1" applyBorder="1" applyAlignment="1">
      <alignment horizontal="center"/>
    </xf>
    <xf numFmtId="4" fontId="9" fillId="3" borderId="17" xfId="0" applyNumberFormat="1" applyFont="1" applyFill="1" applyBorder="1"/>
    <xf numFmtId="4" fontId="9" fillId="3" borderId="26" xfId="0" applyNumberFormat="1" applyFont="1" applyFill="1" applyBorder="1"/>
    <xf numFmtId="4" fontId="9" fillId="3" borderId="0" xfId="0" applyNumberFormat="1" applyFont="1" applyFill="1"/>
    <xf numFmtId="4" fontId="8" fillId="0" borderId="51" xfId="0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0" fontId="22" fillId="2" borderId="0" xfId="0" applyFont="1" applyFill="1"/>
    <xf numFmtId="0" fontId="24" fillId="0" borderId="3" xfId="0" applyFont="1" applyBorder="1"/>
    <xf numFmtId="0" fontId="24" fillId="0" borderId="4" xfId="0" applyFont="1" applyBorder="1"/>
    <xf numFmtId="0" fontId="24" fillId="0" borderId="4" xfId="0" applyFont="1" applyBorder="1" applyAlignment="1">
      <alignment horizontal="left"/>
    </xf>
    <xf numFmtId="164" fontId="24" fillId="0" borderId="4" xfId="1" applyFont="1" applyBorder="1"/>
    <xf numFmtId="164" fontId="24" fillId="0" borderId="33" xfId="1" applyFont="1" applyBorder="1"/>
    <xf numFmtId="0" fontId="24" fillId="0" borderId="8" xfId="0" applyFont="1" applyBorder="1"/>
    <xf numFmtId="0" fontId="24" fillId="0" borderId="0" xfId="0" applyFont="1"/>
    <xf numFmtId="0" fontId="24" fillId="0" borderId="0" xfId="0" applyFont="1" applyAlignment="1">
      <alignment horizontal="left"/>
    </xf>
    <xf numFmtId="164" fontId="24" fillId="0" borderId="0" xfId="1" applyFont="1" applyBorder="1"/>
    <xf numFmtId="164" fontId="24" fillId="0" borderId="2" xfId="1" applyFont="1" applyBorder="1"/>
    <xf numFmtId="4" fontId="4" fillId="0" borderId="0" xfId="0" applyNumberFormat="1" applyFont="1"/>
    <xf numFmtId="0" fontId="20" fillId="2" borderId="23" xfId="0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left"/>
    </xf>
    <xf numFmtId="2" fontId="20" fillId="2" borderId="23" xfId="0" applyNumberFormat="1" applyFont="1" applyFill="1" applyBorder="1" applyAlignment="1">
      <alignment horizontal="center" vertical="center" wrapText="1"/>
    </xf>
    <xf numFmtId="164" fontId="20" fillId="2" borderId="23" xfId="1" applyFont="1" applyFill="1" applyBorder="1" applyAlignment="1">
      <alignment horizontal="center" vertical="center" wrapText="1"/>
    </xf>
    <xf numFmtId="164" fontId="20" fillId="2" borderId="23" xfId="1" applyFont="1" applyFill="1" applyBorder="1" applyAlignment="1">
      <alignment horizontal="center" vertical="center"/>
    </xf>
    <xf numFmtId="0" fontId="21" fillId="2" borderId="36" xfId="0" applyFont="1" applyFill="1" applyBorder="1" applyAlignment="1">
      <alignment horizontal="center" vertical="center"/>
    </xf>
    <xf numFmtId="0" fontId="20" fillId="2" borderId="27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13" xfId="0" applyFont="1" applyFill="1" applyBorder="1" applyAlignment="1">
      <alignment horizontal="center" vertical="center" wrapText="1"/>
    </xf>
    <xf numFmtId="2" fontId="20" fillId="2" borderId="13" xfId="0" applyNumberFormat="1" applyFont="1" applyFill="1" applyBorder="1" applyAlignment="1">
      <alignment horizontal="center" vertical="center" wrapText="1"/>
    </xf>
    <xf numFmtId="164" fontId="20" fillId="2" borderId="13" xfId="1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 vertical="center"/>
    </xf>
    <xf numFmtId="0" fontId="21" fillId="2" borderId="15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left" vertical="center" wrapText="1"/>
    </xf>
    <xf numFmtId="0" fontId="20" fillId="2" borderId="23" xfId="0" applyFont="1" applyFill="1" applyBorder="1" applyAlignment="1">
      <alignment horizontal="left" vertical="center" wrapText="1"/>
    </xf>
    <xf numFmtId="43" fontId="20" fillId="2" borderId="12" xfId="2" applyFont="1" applyFill="1" applyBorder="1" applyAlignment="1">
      <alignment horizontal="center" vertical="center" wrapText="1"/>
    </xf>
    <xf numFmtId="4" fontId="20" fillId="2" borderId="23" xfId="0" applyNumberFormat="1" applyFont="1" applyFill="1" applyBorder="1" applyAlignment="1">
      <alignment horizontal="center" vertical="center" wrapText="1"/>
    </xf>
    <xf numFmtId="0" fontId="21" fillId="2" borderId="34" xfId="0" applyFont="1" applyFill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left" wrapText="1"/>
    </xf>
    <xf numFmtId="0" fontId="20" fillId="2" borderId="13" xfId="0" applyFont="1" applyFill="1" applyBorder="1" applyAlignment="1">
      <alignment horizontal="center"/>
    </xf>
    <xf numFmtId="0" fontId="20" fillId="2" borderId="13" xfId="0" applyFont="1" applyFill="1" applyBorder="1" applyAlignment="1">
      <alignment horizontal="left" wrapText="1"/>
    </xf>
    <xf numFmtId="0" fontId="21" fillId="2" borderId="12" xfId="0" applyFont="1" applyFill="1" applyBorder="1" applyAlignment="1">
      <alignment horizontal="center" vertical="center"/>
    </xf>
    <xf numFmtId="0" fontId="21" fillId="2" borderId="15" xfId="0" applyFont="1" applyFill="1" applyBorder="1" applyAlignment="1">
      <alignment horizontal="center"/>
    </xf>
    <xf numFmtId="2" fontId="21" fillId="2" borderId="15" xfId="0" applyNumberFormat="1" applyFont="1" applyFill="1" applyBorder="1" applyAlignment="1">
      <alignment horizontal="center" vertical="center" wrapText="1"/>
    </xf>
    <xf numFmtId="164" fontId="21" fillId="2" borderId="15" xfId="1" applyFont="1" applyFill="1" applyBorder="1" applyAlignment="1">
      <alignment horizontal="center" vertical="center" wrapText="1"/>
    </xf>
    <xf numFmtId="164" fontId="20" fillId="2" borderId="15" xfId="1" applyFont="1" applyFill="1" applyBorder="1" applyAlignment="1">
      <alignment horizontal="center" vertical="center"/>
    </xf>
    <xf numFmtId="0" fontId="20" fillId="2" borderId="23" xfId="0" applyFont="1" applyFill="1" applyBorder="1" applyAlignment="1">
      <alignment horizontal="left" wrapText="1"/>
    </xf>
    <xf numFmtId="0" fontId="20" fillId="2" borderId="12" xfId="0" applyFont="1" applyFill="1" applyBorder="1" applyAlignment="1">
      <alignment horizontal="center"/>
    </xf>
    <xf numFmtId="2" fontId="20" fillId="2" borderId="12" xfId="0" applyNumberFormat="1" applyFont="1" applyFill="1" applyBorder="1" applyAlignment="1">
      <alignment horizontal="center" vertical="center" wrapText="1"/>
    </xf>
    <xf numFmtId="164" fontId="20" fillId="2" borderId="12" xfId="1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43" fontId="20" fillId="2" borderId="13" xfId="2" applyFont="1" applyFill="1" applyBorder="1" applyAlignment="1">
      <alignment horizontal="center" vertical="center" wrapText="1"/>
    </xf>
    <xf numFmtId="43" fontId="20" fillId="2" borderId="23" xfId="2" applyFont="1" applyFill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left"/>
    </xf>
    <xf numFmtId="164" fontId="20" fillId="2" borderId="16" xfId="1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left"/>
    </xf>
    <xf numFmtId="0" fontId="20" fillId="2" borderId="24" xfId="0" applyFont="1" applyFill="1" applyBorder="1" applyAlignment="1">
      <alignment horizontal="left" vertical="top" wrapText="1"/>
    </xf>
    <xf numFmtId="0" fontId="21" fillId="2" borderId="21" xfId="0" applyFont="1" applyFill="1" applyBorder="1" applyAlignment="1">
      <alignment horizontal="center" vertical="center"/>
    </xf>
    <xf numFmtId="164" fontId="20" fillId="2" borderId="12" xfId="0" applyNumberFormat="1" applyFont="1" applyFill="1" applyBorder="1" applyAlignment="1">
      <alignment horizontal="center" vertical="center" wrapText="1"/>
    </xf>
    <xf numFmtId="164" fontId="21" fillId="2" borderId="12" xfId="0" applyNumberFormat="1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left" vertical="center" wrapText="1"/>
    </xf>
    <xf numFmtId="0" fontId="21" fillId="2" borderId="16" xfId="0" applyFont="1" applyFill="1" applyBorder="1" applyAlignment="1">
      <alignment horizontal="center" vertical="center" wrapText="1"/>
    </xf>
    <xf numFmtId="164" fontId="21" fillId="2" borderId="35" xfId="0" applyNumberFormat="1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/>
    </xf>
    <xf numFmtId="0" fontId="20" fillId="2" borderId="12" xfId="0" applyFont="1" applyFill="1" applyBorder="1" applyAlignment="1">
      <alignment horizontal="left" vertical="center" wrapText="1"/>
    </xf>
    <xf numFmtId="164" fontId="20" fillId="2" borderId="12" xfId="1" applyFont="1" applyFill="1" applyBorder="1" applyAlignment="1">
      <alignment horizontal="center" vertical="center"/>
    </xf>
    <xf numFmtId="164" fontId="20" fillId="2" borderId="35" xfId="0" applyNumberFormat="1" applyFont="1" applyFill="1" applyBorder="1" applyAlignment="1">
      <alignment horizontal="center" vertical="center" wrapText="1"/>
    </xf>
    <xf numFmtId="0" fontId="20" fillId="2" borderId="13" xfId="0" applyFont="1" applyFill="1" applyBorder="1" applyAlignment="1">
      <alignment horizontal="left" vertical="center" wrapText="1"/>
    </xf>
    <xf numFmtId="0" fontId="20" fillId="2" borderId="16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left" vertical="top" wrapText="1"/>
    </xf>
    <xf numFmtId="165" fontId="20" fillId="2" borderId="12" xfId="0" applyNumberFormat="1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vertical="top" wrapText="1"/>
    </xf>
    <xf numFmtId="0" fontId="20" fillId="2" borderId="12" xfId="0" applyFont="1" applyFill="1" applyBorder="1" applyAlignment="1">
      <alignment vertical="center" wrapText="1"/>
    </xf>
    <xf numFmtId="0" fontId="20" fillId="2" borderId="0" xfId="0" applyFont="1" applyFill="1"/>
    <xf numFmtId="4" fontId="20" fillId="2" borderId="13" xfId="0" applyNumberFormat="1" applyFont="1" applyFill="1" applyBorder="1" applyAlignment="1">
      <alignment horizontal="center" vertical="center" wrapText="1"/>
    </xf>
    <xf numFmtId="167" fontId="20" fillId="2" borderId="13" xfId="0" applyNumberFormat="1" applyFont="1" applyFill="1" applyBorder="1" applyAlignment="1">
      <alignment horizontal="center" vertical="center" wrapText="1"/>
    </xf>
    <xf numFmtId="49" fontId="21" fillId="2" borderId="12" xfId="0" applyNumberFormat="1" applyFont="1" applyFill="1" applyBorder="1" applyAlignment="1">
      <alignment horizontal="left" vertical="center" wrapText="1"/>
    </xf>
    <xf numFmtId="4" fontId="21" fillId="2" borderId="13" xfId="0" applyNumberFormat="1" applyFont="1" applyFill="1" applyBorder="1" applyAlignment="1">
      <alignment horizontal="center" vertical="center" wrapText="1"/>
    </xf>
    <xf numFmtId="167" fontId="21" fillId="2" borderId="13" xfId="0" applyNumberFormat="1" applyFont="1" applyFill="1" applyBorder="1" applyAlignment="1">
      <alignment horizontal="center" vertical="center" wrapText="1"/>
    </xf>
    <xf numFmtId="164" fontId="21" fillId="2" borderId="37" xfId="0" applyNumberFormat="1" applyFont="1" applyFill="1" applyBorder="1" applyAlignment="1">
      <alignment horizontal="center" vertical="center" wrapText="1"/>
    </xf>
    <xf numFmtId="49" fontId="20" fillId="2" borderId="13" xfId="0" applyNumberFormat="1" applyFont="1" applyFill="1" applyBorder="1" applyAlignment="1">
      <alignment horizontal="center" vertical="center" wrapText="1"/>
    </xf>
    <xf numFmtId="49" fontId="21" fillId="2" borderId="13" xfId="0" applyNumberFormat="1" applyFont="1" applyFill="1" applyBorder="1" applyAlignment="1">
      <alignment horizontal="center" vertical="center"/>
    </xf>
    <xf numFmtId="43" fontId="21" fillId="2" borderId="13" xfId="2" applyFont="1" applyFill="1" applyBorder="1" applyAlignment="1" applyProtection="1">
      <alignment horizontal="center" vertical="center"/>
    </xf>
    <xf numFmtId="167" fontId="21" fillId="2" borderId="13" xfId="2" applyNumberFormat="1" applyFont="1" applyFill="1" applyBorder="1" applyAlignment="1" applyProtection="1">
      <alignment horizontal="center" vertical="center"/>
    </xf>
    <xf numFmtId="43" fontId="21" fillId="2" borderId="37" xfId="2" applyFont="1" applyFill="1" applyBorder="1" applyAlignment="1">
      <alignment horizontal="center" vertical="center"/>
    </xf>
    <xf numFmtId="43" fontId="21" fillId="2" borderId="12" xfId="2" applyFont="1" applyFill="1" applyBorder="1" applyAlignment="1" applyProtection="1">
      <alignment horizontal="center" vertical="center"/>
    </xf>
    <xf numFmtId="167" fontId="21" fillId="2" borderId="12" xfId="2" applyNumberFormat="1" applyFont="1" applyFill="1" applyBorder="1" applyAlignment="1" applyProtection="1">
      <alignment horizontal="center" vertical="center"/>
    </xf>
    <xf numFmtId="43" fontId="21" fillId="2" borderId="35" xfId="2" applyFont="1" applyFill="1" applyBorder="1" applyAlignment="1">
      <alignment horizontal="center" vertical="center"/>
    </xf>
    <xf numFmtId="43" fontId="20" fillId="2" borderId="12" xfId="2" applyFont="1" applyFill="1" applyBorder="1" applyAlignment="1" applyProtection="1">
      <alignment horizontal="center" vertical="center"/>
    </xf>
    <xf numFmtId="167" fontId="20" fillId="2" borderId="12" xfId="2" applyNumberFormat="1" applyFont="1" applyFill="1" applyBorder="1" applyAlignment="1" applyProtection="1">
      <alignment horizontal="center" vertical="center"/>
    </xf>
    <xf numFmtId="0" fontId="21" fillId="2" borderId="34" xfId="0" applyFont="1" applyFill="1" applyBorder="1" applyAlignment="1">
      <alignment horizontal="center"/>
    </xf>
    <xf numFmtId="49" fontId="20" fillId="2" borderId="12" xfId="0" applyNumberFormat="1" applyFont="1" applyFill="1" applyBorder="1" applyAlignment="1">
      <alignment horizontal="center" vertical="center"/>
    </xf>
    <xf numFmtId="49" fontId="20" fillId="2" borderId="12" xfId="0" applyNumberFormat="1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/>
    </xf>
    <xf numFmtId="164" fontId="21" fillId="2" borderId="23" xfId="1" applyFont="1" applyFill="1" applyBorder="1" applyAlignment="1">
      <alignment horizontal="center" vertical="center"/>
    </xf>
    <xf numFmtId="43" fontId="20" fillId="2" borderId="35" xfId="2" applyFont="1" applyFill="1" applyBorder="1" applyAlignment="1">
      <alignment horizontal="center" vertical="center"/>
    </xf>
    <xf numFmtId="164" fontId="20" fillId="2" borderId="35" xfId="0" applyNumberFormat="1" applyFont="1" applyFill="1" applyBorder="1" applyAlignment="1">
      <alignment horizontal="center"/>
    </xf>
    <xf numFmtId="0" fontId="24" fillId="2" borderId="11" xfId="0" applyFont="1" applyFill="1" applyBorder="1"/>
    <xf numFmtId="0" fontId="24" fillId="2" borderId="1" xfId="0" applyFont="1" applyFill="1" applyBorder="1"/>
    <xf numFmtId="0" fontId="26" fillId="2" borderId="1" xfId="0" applyFont="1" applyFill="1" applyBorder="1"/>
    <xf numFmtId="164" fontId="24" fillId="2" borderId="1" xfId="1" applyFont="1" applyFill="1" applyBorder="1"/>
    <xf numFmtId="164" fontId="26" fillId="2" borderId="68" xfId="1" applyFont="1" applyFill="1" applyBorder="1"/>
    <xf numFmtId="49" fontId="20" fillId="2" borderId="12" xfId="0" applyNumberFormat="1" applyFont="1" applyFill="1" applyBorder="1" applyAlignment="1">
      <alignment horizontal="center" vertical="center" wrapText="1"/>
    </xf>
    <xf numFmtId="167" fontId="20" fillId="2" borderId="39" xfId="0" applyNumberFormat="1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center"/>
    </xf>
    <xf numFmtId="164" fontId="20" fillId="2" borderId="22" xfId="1" applyFont="1" applyFill="1" applyBorder="1" applyAlignment="1">
      <alignment horizontal="center" vertical="center" wrapText="1"/>
    </xf>
    <xf numFmtId="164" fontId="20" fillId="2" borderId="23" xfId="0" applyNumberFormat="1" applyFont="1" applyFill="1" applyBorder="1" applyAlignment="1">
      <alignment horizontal="center" vertical="center" wrapText="1"/>
    </xf>
    <xf numFmtId="0" fontId="20" fillId="2" borderId="52" xfId="0" applyFont="1" applyFill="1" applyBorder="1" applyAlignment="1">
      <alignment horizontal="left" vertical="top" wrapText="1"/>
    </xf>
    <xf numFmtId="164" fontId="1" fillId="2" borderId="0" xfId="0" applyNumberFormat="1" applyFont="1" applyFill="1"/>
    <xf numFmtId="0" fontId="20" fillId="2" borderId="0" xfId="0" applyFont="1" applyFill="1" applyAlignment="1">
      <alignment wrapText="1"/>
    </xf>
    <xf numFmtId="0" fontId="20" fillId="2" borderId="12" xfId="0" applyFont="1" applyFill="1" applyBorder="1" applyAlignment="1">
      <alignment wrapText="1"/>
    </xf>
    <xf numFmtId="0" fontId="20" fillId="2" borderId="0" xfId="0" applyFont="1" applyFill="1" applyAlignment="1">
      <alignment horizontal="left" vertical="top"/>
    </xf>
    <xf numFmtId="0" fontId="20" fillId="2" borderId="13" xfId="0" applyFont="1" applyFill="1" applyBorder="1" applyAlignment="1">
      <alignment vertical="center" wrapText="1"/>
    </xf>
    <xf numFmtId="43" fontId="20" fillId="2" borderId="12" xfId="2" applyFont="1" applyFill="1" applyBorder="1" applyAlignment="1" applyProtection="1">
      <alignment vertical="center"/>
    </xf>
    <xf numFmtId="49" fontId="20" fillId="2" borderId="13" xfId="0" applyNumberFormat="1" applyFont="1" applyFill="1" applyBorder="1" applyAlignment="1">
      <alignment horizontal="center" vertical="center"/>
    </xf>
    <xf numFmtId="49" fontId="20" fillId="2" borderId="13" xfId="0" applyNumberFormat="1" applyFont="1" applyFill="1" applyBorder="1" applyAlignment="1">
      <alignment horizontal="left" vertical="center" wrapText="1"/>
    </xf>
    <xf numFmtId="43" fontId="20" fillId="2" borderId="13" xfId="2" applyFont="1" applyFill="1" applyBorder="1" applyAlignment="1" applyProtection="1">
      <alignment horizontal="center" vertical="center"/>
    </xf>
    <xf numFmtId="167" fontId="20" fillId="2" borderId="13" xfId="2" applyNumberFormat="1" applyFont="1" applyFill="1" applyBorder="1" applyAlignment="1" applyProtection="1">
      <alignment horizontal="center" vertical="center"/>
    </xf>
    <xf numFmtId="0" fontId="4" fillId="2" borderId="0" xfId="0" applyFont="1" applyFill="1"/>
    <xf numFmtId="0" fontId="5" fillId="2" borderId="0" xfId="0" applyFont="1" applyFill="1" applyAlignment="1">
      <alignment horizontal="left"/>
    </xf>
    <xf numFmtId="0" fontId="23" fillId="2" borderId="0" xfId="0" applyFont="1" applyFill="1"/>
    <xf numFmtId="0" fontId="4" fillId="2" borderId="0" xfId="0" applyFont="1" applyFill="1" applyAlignment="1">
      <alignment horizontal="center"/>
    </xf>
    <xf numFmtId="164" fontId="22" fillId="2" borderId="0" xfId="1" applyFont="1" applyFill="1"/>
    <xf numFmtId="167" fontId="20" fillId="2" borderId="35" xfId="0" applyNumberFormat="1" applyFont="1" applyFill="1" applyBorder="1" applyAlignment="1">
      <alignment horizontal="center" vertical="center" wrapText="1"/>
    </xf>
    <xf numFmtId="10" fontId="20" fillId="2" borderId="39" xfId="0" applyNumberFormat="1" applyFont="1" applyFill="1" applyBorder="1" applyAlignment="1">
      <alignment horizontal="center" vertical="center" wrapText="1"/>
    </xf>
    <xf numFmtId="10" fontId="20" fillId="2" borderId="35" xfId="0" applyNumberFormat="1" applyFont="1" applyFill="1" applyBorder="1" applyAlignment="1">
      <alignment horizontal="center" vertical="center" wrapText="1"/>
    </xf>
    <xf numFmtId="10" fontId="21" fillId="2" borderId="35" xfId="0" applyNumberFormat="1" applyFont="1" applyFill="1" applyBorder="1" applyAlignment="1">
      <alignment horizontal="center" vertical="center" wrapText="1"/>
    </xf>
    <xf numFmtId="164" fontId="5" fillId="2" borderId="55" xfId="1" applyFont="1" applyFill="1" applyBorder="1" applyAlignment="1">
      <alignment horizontal="center" vertical="center" wrapText="1"/>
    </xf>
    <xf numFmtId="0" fontId="22" fillId="0" borderId="9" xfId="0" applyFont="1" applyBorder="1"/>
    <xf numFmtId="0" fontId="22" fillId="0" borderId="10" xfId="0" applyFont="1" applyBorder="1"/>
    <xf numFmtId="0" fontId="5" fillId="2" borderId="8" xfId="0" applyFont="1" applyFill="1" applyBorder="1" applyAlignment="1">
      <alignment horizontal="center" vertical="center"/>
    </xf>
    <xf numFmtId="0" fontId="5" fillId="2" borderId="5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left" vertical="center" wrapText="1"/>
    </xf>
    <xf numFmtId="164" fontId="5" fillId="4" borderId="12" xfId="0" applyNumberFormat="1" applyFont="1" applyFill="1" applyBorder="1" applyAlignment="1">
      <alignment horizontal="center" vertical="center" wrapText="1"/>
    </xf>
    <xf numFmtId="0" fontId="21" fillId="4" borderId="38" xfId="0" applyFont="1" applyFill="1" applyBorder="1" applyAlignment="1">
      <alignment horizontal="center" vertical="center"/>
    </xf>
    <xf numFmtId="0" fontId="21" fillId="4" borderId="23" xfId="0" applyFont="1" applyFill="1" applyBorder="1" applyAlignment="1">
      <alignment horizontal="center" vertical="center" wrapText="1"/>
    </xf>
    <xf numFmtId="0" fontId="21" fillId="4" borderId="36" xfId="0" applyFont="1" applyFill="1" applyBorder="1" applyAlignment="1">
      <alignment horizontal="center" vertical="center"/>
    </xf>
    <xf numFmtId="0" fontId="21" fillId="4" borderId="13" xfId="0" applyFont="1" applyFill="1" applyBorder="1" applyAlignment="1">
      <alignment horizontal="center" vertical="center" wrapText="1"/>
    </xf>
    <xf numFmtId="0" fontId="27" fillId="4" borderId="12" xfId="0" applyFont="1" applyFill="1" applyBorder="1" applyAlignment="1">
      <alignment horizontal="center" vertical="center"/>
    </xf>
    <xf numFmtId="0" fontId="21" fillId="4" borderId="34" xfId="0" applyFont="1" applyFill="1" applyBorder="1" applyAlignment="1">
      <alignment horizontal="center"/>
    </xf>
    <xf numFmtId="0" fontId="21" fillId="4" borderId="12" xfId="0" applyFont="1" applyFill="1" applyBorder="1" applyAlignment="1">
      <alignment horizontal="center" vertical="center"/>
    </xf>
    <xf numFmtId="0" fontId="24" fillId="0" borderId="6" xfId="0" applyFont="1" applyBorder="1"/>
    <xf numFmtId="0" fontId="24" fillId="0" borderId="7" xfId="0" applyFont="1" applyBorder="1"/>
    <xf numFmtId="0" fontId="25" fillId="0" borderId="7" xfId="0" applyFont="1" applyBorder="1" applyAlignment="1">
      <alignment horizontal="center"/>
    </xf>
    <xf numFmtId="164" fontId="24" fillId="0" borderId="7" xfId="1" applyFont="1" applyBorder="1"/>
    <xf numFmtId="164" fontId="24" fillId="0" borderId="9" xfId="1" applyFont="1" applyBorder="1"/>
    <xf numFmtId="10" fontId="20" fillId="2" borderId="12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Alignment="1">
      <alignment horizontal="left"/>
    </xf>
    <xf numFmtId="4" fontId="8" fillId="0" borderId="65" xfId="0" applyNumberFormat="1" applyFont="1" applyBorder="1" applyAlignment="1">
      <alignment horizontal="center"/>
    </xf>
    <xf numFmtId="164" fontId="22" fillId="2" borderId="0" xfId="1" applyFont="1" applyFill="1" applyBorder="1" applyAlignment="1">
      <alignment horizontal="center"/>
    </xf>
    <xf numFmtId="0" fontId="21" fillId="2" borderId="14" xfId="0" applyFont="1" applyFill="1" applyBorder="1" applyAlignment="1">
      <alignment horizontal="left" vertical="center" wrapText="1"/>
    </xf>
    <xf numFmtId="0" fontId="21" fillId="2" borderId="15" xfId="0" applyFont="1" applyFill="1" applyBorder="1" applyAlignment="1">
      <alignment horizontal="left" vertical="center" wrapText="1"/>
    </xf>
    <xf numFmtId="0" fontId="21" fillId="2" borderId="16" xfId="0" applyFont="1" applyFill="1" applyBorder="1" applyAlignment="1">
      <alignment horizontal="left" vertical="center" wrapText="1"/>
    </xf>
    <xf numFmtId="0" fontId="21" fillId="2" borderId="17" xfId="0" applyFont="1" applyFill="1" applyBorder="1" applyAlignment="1">
      <alignment horizontal="left" vertical="center" wrapText="1"/>
    </xf>
    <xf numFmtId="0" fontId="21" fillId="2" borderId="18" xfId="0" applyFont="1" applyFill="1" applyBorder="1" applyAlignment="1">
      <alignment horizontal="left" vertical="center" wrapText="1"/>
    </xf>
    <xf numFmtId="0" fontId="21" fillId="2" borderId="1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/>
    </xf>
    <xf numFmtId="49" fontId="21" fillId="4" borderId="14" xfId="0" applyNumberFormat="1" applyFont="1" applyFill="1" applyBorder="1" applyAlignment="1">
      <alignment horizontal="left" vertical="center" wrapText="1"/>
    </xf>
    <xf numFmtId="49" fontId="21" fillId="4" borderId="15" xfId="0" applyNumberFormat="1" applyFont="1" applyFill="1" applyBorder="1" applyAlignment="1">
      <alignment horizontal="left" vertical="center" wrapText="1"/>
    </xf>
    <xf numFmtId="49" fontId="21" fillId="4" borderId="67" xfId="0" applyNumberFormat="1" applyFont="1" applyFill="1" applyBorder="1" applyAlignment="1">
      <alignment horizontal="left" vertical="center" wrapText="1"/>
    </xf>
    <xf numFmtId="0" fontId="25" fillId="0" borderId="7" xfId="0" applyFont="1" applyBorder="1" applyAlignment="1">
      <alignment horizontal="center"/>
    </xf>
    <xf numFmtId="0" fontId="26" fillId="0" borderId="1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1" fillId="2" borderId="1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4" borderId="14" xfId="0" applyFont="1" applyFill="1" applyBorder="1" applyAlignment="1">
      <alignment horizontal="left" vertical="center" wrapText="1"/>
    </xf>
    <xf numFmtId="0" fontId="21" fillId="4" borderId="15" xfId="0" applyFont="1" applyFill="1" applyBorder="1" applyAlignment="1">
      <alignment horizontal="left" vertical="center" wrapText="1"/>
    </xf>
    <xf numFmtId="0" fontId="21" fillId="4" borderId="67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right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4" fontId="9" fillId="0" borderId="31" xfId="0" applyNumberFormat="1" applyFont="1" applyBorder="1" applyAlignment="1">
      <alignment horizontal="center"/>
    </xf>
    <xf numFmtId="4" fontId="9" fillId="0" borderId="32" xfId="0" applyNumberFormat="1" applyFont="1" applyBorder="1" applyAlignment="1">
      <alignment horizontal="center"/>
    </xf>
    <xf numFmtId="4" fontId="9" fillId="0" borderId="29" xfId="0" applyNumberFormat="1" applyFont="1" applyBorder="1" applyAlignment="1">
      <alignment horizontal="center"/>
    </xf>
    <xf numFmtId="4" fontId="9" fillId="0" borderId="30" xfId="0" applyNumberFormat="1" applyFont="1" applyBorder="1" applyAlignment="1">
      <alignment horizontal="center"/>
    </xf>
    <xf numFmtId="4" fontId="4" fillId="0" borderId="30" xfId="0" applyNumberFormat="1" applyFont="1" applyBorder="1" applyAlignment="1">
      <alignment horizontal="center"/>
    </xf>
    <xf numFmtId="4" fontId="9" fillId="0" borderId="59" xfId="0" applyNumberFormat="1" applyFont="1" applyBorder="1" applyAlignment="1">
      <alignment horizontal="center"/>
    </xf>
    <xf numFmtId="49" fontId="8" fillId="0" borderId="14" xfId="0" applyNumberFormat="1" applyFont="1" applyBorder="1" applyAlignment="1">
      <alignment horizontal="center"/>
    </xf>
    <xf numFmtId="49" fontId="8" fillId="0" borderId="16" xfId="0" applyNumberFormat="1" applyFont="1" applyBorder="1" applyAlignment="1">
      <alignment horizontal="center"/>
    </xf>
    <xf numFmtId="4" fontId="8" fillId="0" borderId="14" xfId="0" applyNumberFormat="1" applyFont="1" applyBorder="1" applyAlignment="1">
      <alignment horizontal="center"/>
    </xf>
    <xf numFmtId="4" fontId="8" fillId="0" borderId="16" xfId="0" applyNumberFormat="1" applyFont="1" applyBorder="1" applyAlignment="1">
      <alignment horizontal="center"/>
    </xf>
    <xf numFmtId="4" fontId="8" fillId="0" borderId="67" xfId="0" applyNumberFormat="1" applyFont="1" applyBorder="1" applyAlignment="1">
      <alignment horizontal="center"/>
    </xf>
    <xf numFmtId="4" fontId="8" fillId="0" borderId="45" xfId="0" applyNumberFormat="1" applyFont="1" applyBorder="1" applyAlignment="1">
      <alignment horizontal="center"/>
    </xf>
    <xf numFmtId="4" fontId="8" fillId="0" borderId="46" xfId="0" applyNumberFormat="1" applyFont="1" applyBorder="1" applyAlignment="1">
      <alignment horizontal="center"/>
    </xf>
    <xf numFmtId="4" fontId="8" fillId="0" borderId="66" xfId="0" applyNumberFormat="1" applyFont="1" applyBorder="1" applyAlignment="1">
      <alignment horizontal="center"/>
    </xf>
    <xf numFmtId="4" fontId="8" fillId="0" borderId="43" xfId="0" applyNumberFormat="1" applyFont="1" applyBorder="1" applyAlignment="1">
      <alignment horizontal="center"/>
    </xf>
    <xf numFmtId="4" fontId="8" fillId="0" borderId="42" xfId="0" applyNumberFormat="1" applyFont="1" applyBorder="1" applyAlignment="1">
      <alignment horizontal="center"/>
    </xf>
    <xf numFmtId="4" fontId="8" fillId="0" borderId="41" xfId="0" applyNumberFormat="1" applyFont="1" applyBorder="1" applyAlignment="1">
      <alignment horizontal="center"/>
    </xf>
    <xf numFmtId="4" fontId="9" fillId="0" borderId="53" xfId="0" applyNumberFormat="1" applyFont="1" applyBorder="1" applyAlignment="1">
      <alignment horizontal="center"/>
    </xf>
    <xf numFmtId="4" fontId="9" fillId="0" borderId="28" xfId="0" applyNumberFormat="1" applyFont="1" applyBorder="1" applyAlignment="1">
      <alignment horizontal="center"/>
    </xf>
    <xf numFmtId="4" fontId="4" fillId="0" borderId="28" xfId="0" applyNumberFormat="1" applyFont="1" applyBorder="1" applyAlignment="1">
      <alignment horizontal="center"/>
    </xf>
    <xf numFmtId="4" fontId="4" fillId="0" borderId="60" xfId="0" applyNumberFormat="1" applyFont="1" applyBorder="1" applyAlignment="1">
      <alignment horizontal="center"/>
    </xf>
    <xf numFmtId="4" fontId="4" fillId="0" borderId="58" xfId="0" applyNumberFormat="1" applyFont="1" applyBorder="1" applyAlignment="1">
      <alignment horizontal="center"/>
    </xf>
    <xf numFmtId="4" fontId="9" fillId="0" borderId="58" xfId="0" applyNumberFormat="1" applyFont="1" applyBorder="1" applyAlignment="1">
      <alignment horizontal="center"/>
    </xf>
    <xf numFmtId="49" fontId="9" fillId="0" borderId="29" xfId="0" applyNumberFormat="1" applyFont="1" applyBorder="1" applyAlignment="1">
      <alignment horizontal="center"/>
    </xf>
    <xf numFmtId="49" fontId="9" fillId="0" borderId="30" xfId="0" applyNumberFormat="1" applyFont="1" applyBorder="1" applyAlignment="1">
      <alignment horizontal="center"/>
    </xf>
    <xf numFmtId="0" fontId="10" fillId="0" borderId="21" xfId="0" applyFont="1" applyBorder="1" applyAlignment="1">
      <alignment horizontal="left"/>
    </xf>
    <xf numFmtId="0" fontId="10" fillId="0" borderId="22" xfId="0" applyFont="1" applyBorder="1" applyAlignment="1">
      <alignment horizontal="left"/>
    </xf>
    <xf numFmtId="0" fontId="8" fillId="0" borderId="14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5" fillId="5" borderId="0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164" fontId="5" fillId="5" borderId="0" xfId="1" applyFont="1" applyFill="1" applyBorder="1" applyAlignment="1">
      <alignment horizontal="center" vertical="center" wrapText="1"/>
    </xf>
    <xf numFmtId="0" fontId="20" fillId="2" borderId="38" xfId="0" applyFont="1" applyFill="1" applyBorder="1" applyAlignment="1">
      <alignment horizontal="center" vertical="center"/>
    </xf>
    <xf numFmtId="0" fontId="20" fillId="2" borderId="21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/>
    </xf>
    <xf numFmtId="0" fontId="20" fillId="2" borderId="36" xfId="0" applyFont="1" applyFill="1" applyBorder="1" applyAlignment="1">
      <alignment horizontal="center"/>
    </xf>
  </cellXfs>
  <cellStyles count="3">
    <cellStyle name="Moeda" xfId="1" builtinId="4"/>
    <cellStyle name="Normal" xfId="0" builtinId="0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3469085</xdr:colOff>
      <xdr:row>0</xdr:row>
      <xdr:rowOff>93663</xdr:rowOff>
    </xdr:from>
    <xdr:to>
      <xdr:col>7</xdr:col>
      <xdr:colOff>614363</xdr:colOff>
      <xdr:row>5</xdr:row>
      <xdr:rowOff>138907</xdr:rowOff>
    </xdr:to>
    <xdr:pic>
      <xdr:nvPicPr>
        <xdr:cNvPr id="2" name="Imagem 24">
          <a:extLst>
            <a:ext uri="{FF2B5EF4-FFF2-40B4-BE49-F238E27FC236}">
              <a16:creationId xmlns:a16="http://schemas.microsoft.com/office/drawing/2014/main" id="{CCC9F932-BF3B-4B63-B3B7-213FF275C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2054" y="93663"/>
          <a:ext cx="7910512" cy="9382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945356</xdr:colOff>
      <xdr:row>0</xdr:row>
      <xdr:rowOff>84138</xdr:rowOff>
    </xdr:from>
    <xdr:to>
      <xdr:col>3</xdr:col>
      <xdr:colOff>1021556</xdr:colOff>
      <xdr:row>6</xdr:row>
      <xdr:rowOff>36513</xdr:rowOff>
    </xdr:to>
    <xdr:pic>
      <xdr:nvPicPr>
        <xdr:cNvPr id="3" name="Imagem 23">
          <a:extLst>
            <a:ext uri="{FF2B5EF4-FFF2-40B4-BE49-F238E27FC236}">
              <a16:creationId xmlns:a16="http://schemas.microsoft.com/office/drawing/2014/main" id="{2511C52F-FECE-4911-89D8-B6AAF740A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5981" y="84138"/>
          <a:ext cx="1048544" cy="1023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8</xdr:row>
      <xdr:rowOff>0</xdr:rowOff>
    </xdr:from>
    <xdr:to>
      <xdr:col>10</xdr:col>
      <xdr:colOff>0</xdr:colOff>
      <xdr:row>8</xdr:row>
      <xdr:rowOff>0</xdr:rowOff>
    </xdr:to>
    <xdr:sp macro="" textlink="">
      <xdr:nvSpPr>
        <xdr:cNvPr id="2" name="Line 10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1049000" y="1666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8</xdr:row>
      <xdr:rowOff>0</xdr:rowOff>
    </xdr:from>
    <xdr:to>
      <xdr:col>10</xdr:col>
      <xdr:colOff>0</xdr:colOff>
      <xdr:row>8</xdr:row>
      <xdr:rowOff>0</xdr:rowOff>
    </xdr:to>
    <xdr:sp macro="" textlink="">
      <xdr:nvSpPr>
        <xdr:cNvPr id="3" name="Line 1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11049000" y="1666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8</xdr:row>
      <xdr:rowOff>0</xdr:rowOff>
    </xdr:from>
    <xdr:to>
      <xdr:col>10</xdr:col>
      <xdr:colOff>0</xdr:colOff>
      <xdr:row>8</xdr:row>
      <xdr:rowOff>0</xdr:rowOff>
    </xdr:to>
    <xdr:sp macro="" textlink="">
      <xdr:nvSpPr>
        <xdr:cNvPr id="4" name="Line 1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 flipH="1">
          <a:off x="11049000" y="1666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8</xdr:row>
      <xdr:rowOff>0</xdr:rowOff>
    </xdr:from>
    <xdr:to>
      <xdr:col>10</xdr:col>
      <xdr:colOff>0</xdr:colOff>
      <xdr:row>8</xdr:row>
      <xdr:rowOff>0</xdr:rowOff>
    </xdr:to>
    <xdr:sp macro="" textlink="">
      <xdr:nvSpPr>
        <xdr:cNvPr id="5" name="Line 1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>
          <a:off x="11049000" y="1666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377"/>
  <sheetViews>
    <sheetView tabSelected="1" showWhiteSpace="0" view="pageBreakPreview" topLeftCell="A351" zoomScale="96" zoomScaleNormal="100" zoomScaleSheetLayoutView="96" workbookViewId="0">
      <selection activeCell="B368" sqref="B368"/>
    </sheetView>
  </sheetViews>
  <sheetFormatPr defaultRowHeight="12" x14ac:dyDescent="0.2"/>
  <cols>
    <col min="1" max="1" width="9.140625" style="1"/>
    <col min="2" max="2" width="8.7109375" style="1" customWidth="1"/>
    <col min="3" max="3" width="14.5703125" style="1" customWidth="1"/>
    <col min="4" max="4" width="123" style="5" customWidth="1"/>
    <col min="5" max="5" width="7.28515625" style="1" customWidth="1"/>
    <col min="6" max="6" width="11.42578125" style="1" customWidth="1"/>
    <col min="7" max="7" width="19.7109375" style="2" customWidth="1"/>
    <col min="8" max="8" width="18.140625" style="2" customWidth="1"/>
    <col min="9" max="9" width="23.7109375" style="2" bestFit="1" customWidth="1"/>
    <col min="10" max="10" width="18.42578125" style="2" customWidth="1"/>
    <col min="11" max="11" width="12.28515625" style="1" bestFit="1" customWidth="1"/>
    <col min="12" max="12" width="12.85546875" style="1" customWidth="1"/>
    <col min="13" max="16384" width="9.140625" style="1"/>
  </cols>
  <sheetData>
    <row r="1" spans="2:10" ht="14.25" x14ac:dyDescent="0.2">
      <c r="B1" s="104"/>
      <c r="C1" s="105"/>
      <c r="D1" s="106"/>
      <c r="E1" s="105"/>
      <c r="F1" s="105"/>
      <c r="G1" s="107"/>
      <c r="H1" s="107"/>
      <c r="I1" s="107"/>
      <c r="J1" s="108"/>
    </row>
    <row r="2" spans="2:10" ht="14.25" x14ac:dyDescent="0.2">
      <c r="B2" s="109"/>
      <c r="C2" s="110"/>
      <c r="D2" s="111"/>
      <c r="E2" s="110"/>
      <c r="F2" s="110"/>
      <c r="G2" s="112"/>
      <c r="H2" s="112"/>
      <c r="I2" s="112"/>
      <c r="J2" s="113"/>
    </row>
    <row r="3" spans="2:10" ht="14.25" x14ac:dyDescent="0.2">
      <c r="B3" s="109"/>
      <c r="C3" s="110"/>
      <c r="D3" s="111"/>
      <c r="E3" s="110"/>
      <c r="F3" s="110"/>
      <c r="G3" s="112"/>
      <c r="H3" s="112"/>
      <c r="I3" s="112"/>
      <c r="J3" s="113"/>
    </row>
    <row r="4" spans="2:10" ht="14.25" x14ac:dyDescent="0.2">
      <c r="B4" s="109"/>
      <c r="C4" s="110"/>
      <c r="D4" s="111"/>
      <c r="E4" s="110"/>
      <c r="F4" s="110"/>
      <c r="G4" s="112"/>
      <c r="H4" s="112"/>
      <c r="I4" s="112"/>
      <c r="J4" s="113"/>
    </row>
    <row r="5" spans="2:10" ht="14.25" x14ac:dyDescent="0.2">
      <c r="B5" s="109"/>
      <c r="C5" s="110"/>
      <c r="D5" s="111"/>
      <c r="E5" s="110"/>
      <c r="F5" s="110"/>
      <c r="G5" s="112"/>
      <c r="H5" s="112"/>
      <c r="I5" s="112"/>
      <c r="J5" s="113"/>
    </row>
    <row r="6" spans="2:10" ht="14.25" x14ac:dyDescent="0.2">
      <c r="B6" s="109"/>
      <c r="C6" s="110"/>
      <c r="D6" s="111"/>
      <c r="E6" s="110"/>
      <c r="F6" s="110"/>
      <c r="G6" s="112"/>
      <c r="H6" s="112"/>
      <c r="I6" s="112"/>
      <c r="J6" s="113"/>
    </row>
    <row r="7" spans="2:10" ht="14.25" x14ac:dyDescent="0.2">
      <c r="B7" s="109"/>
      <c r="C7" s="110"/>
      <c r="D7" s="111"/>
      <c r="E7" s="110"/>
      <c r="F7" s="110"/>
      <c r="G7" s="112"/>
      <c r="H7" s="112"/>
      <c r="I7" s="112"/>
      <c r="J7" s="113"/>
    </row>
    <row r="8" spans="2:10" ht="20.25" customHeight="1" thickBot="1" x14ac:dyDescent="0.45">
      <c r="B8" s="243"/>
      <c r="C8" s="244"/>
      <c r="D8" s="262" t="s">
        <v>581</v>
      </c>
      <c r="E8" s="262"/>
      <c r="F8" s="262"/>
      <c r="G8" s="262"/>
      <c r="H8" s="245"/>
      <c r="I8" s="246"/>
      <c r="J8" s="247"/>
    </row>
    <row r="9" spans="2:10" ht="20.25" customHeight="1" thickBot="1" x14ac:dyDescent="0.25">
      <c r="B9" s="263" t="s">
        <v>23</v>
      </c>
      <c r="C9" s="264"/>
      <c r="D9" s="264"/>
      <c r="E9" s="264"/>
      <c r="F9" s="264"/>
      <c r="G9" s="264"/>
      <c r="H9" s="264"/>
      <c r="I9" s="264"/>
      <c r="J9" s="228"/>
    </row>
    <row r="10" spans="2:10" ht="12.75" customHeight="1" thickBot="1" x14ac:dyDescent="0.25">
      <c r="B10" s="265" t="s">
        <v>580</v>
      </c>
      <c r="C10" s="266"/>
      <c r="D10" s="266"/>
      <c r="E10" s="266"/>
      <c r="F10" s="266"/>
      <c r="G10" s="266"/>
      <c r="H10" s="266"/>
      <c r="I10" s="266"/>
      <c r="J10" s="228"/>
    </row>
    <row r="11" spans="2:10" ht="12.75" customHeight="1" thickBot="1" x14ac:dyDescent="0.25">
      <c r="B11" s="267" t="s">
        <v>456</v>
      </c>
      <c r="C11" s="268"/>
      <c r="D11" s="268"/>
      <c r="E11" s="268"/>
      <c r="F11" s="268"/>
      <c r="G11" s="268"/>
      <c r="H11" s="268"/>
      <c r="I11" s="268"/>
      <c r="J11" s="227"/>
    </row>
    <row r="12" spans="2:10" ht="26.25" customHeight="1" thickBot="1" x14ac:dyDescent="0.25">
      <c r="B12" s="265" t="s">
        <v>462</v>
      </c>
      <c r="C12" s="266"/>
      <c r="D12" s="266"/>
      <c r="E12" s="266"/>
      <c r="F12" s="266"/>
      <c r="G12" s="266"/>
      <c r="H12" s="266"/>
      <c r="I12" s="266"/>
      <c r="J12" s="228"/>
    </row>
    <row r="13" spans="2:10" ht="25.5" x14ac:dyDescent="0.2">
      <c r="B13" s="229" t="s">
        <v>0</v>
      </c>
      <c r="C13" s="230" t="s">
        <v>9</v>
      </c>
      <c r="D13" s="230" t="s">
        <v>1</v>
      </c>
      <c r="E13" s="231" t="s">
        <v>2</v>
      </c>
      <c r="F13" s="230" t="s">
        <v>3</v>
      </c>
      <c r="G13" s="226" t="s">
        <v>4</v>
      </c>
      <c r="H13" s="226" t="s">
        <v>517</v>
      </c>
      <c r="I13" s="226" t="s">
        <v>5</v>
      </c>
      <c r="J13" s="226" t="s">
        <v>579</v>
      </c>
    </row>
    <row r="14" spans="2:10" ht="12.75" x14ac:dyDescent="0.2">
      <c r="B14" s="309">
        <v>1</v>
      </c>
      <c r="C14" s="309"/>
      <c r="D14" s="309" t="s">
        <v>518</v>
      </c>
      <c r="E14" s="310"/>
      <c r="F14" s="309"/>
      <c r="G14" s="311"/>
      <c r="H14" s="311"/>
      <c r="I14" s="311"/>
      <c r="J14" s="311"/>
    </row>
    <row r="15" spans="2:10" ht="15" customHeight="1" x14ac:dyDescent="0.2">
      <c r="B15" s="232" t="s">
        <v>10</v>
      </c>
      <c r="C15" s="233"/>
      <c r="D15" s="234" t="s">
        <v>518</v>
      </c>
      <c r="E15" s="233"/>
      <c r="F15" s="233"/>
      <c r="G15" s="233"/>
      <c r="H15" s="233"/>
      <c r="I15" s="235"/>
      <c r="J15" s="235"/>
    </row>
    <row r="16" spans="2:10" s="3" customFormat="1" ht="15" customHeight="1" x14ac:dyDescent="0.2">
      <c r="B16" s="312" t="s">
        <v>583</v>
      </c>
      <c r="C16" s="115" t="s">
        <v>497</v>
      </c>
      <c r="D16" s="116" t="s">
        <v>496</v>
      </c>
      <c r="E16" s="115" t="s">
        <v>6</v>
      </c>
      <c r="F16" s="117">
        <v>6</v>
      </c>
      <c r="G16" s="118">
        <v>622.79999999999995</v>
      </c>
      <c r="H16" s="119">
        <f>G16*1.1962</f>
        <v>744.99335999999994</v>
      </c>
      <c r="I16" s="202">
        <v>0</v>
      </c>
      <c r="J16" s="223">
        <v>0</v>
      </c>
    </row>
    <row r="17" spans="2:10" s="3" customFormat="1" ht="43.5" customHeight="1" x14ac:dyDescent="0.2">
      <c r="B17" s="312" t="s">
        <v>584</v>
      </c>
      <c r="C17" s="121" t="s">
        <v>503</v>
      </c>
      <c r="D17" s="122" t="s">
        <v>502</v>
      </c>
      <c r="E17" s="123" t="s">
        <v>6</v>
      </c>
      <c r="F17" s="124">
        <v>800</v>
      </c>
      <c r="G17" s="125">
        <v>3.11</v>
      </c>
      <c r="H17" s="119">
        <f>G17*1.1962</f>
        <v>3.7201819999999994</v>
      </c>
      <c r="I17" s="202">
        <v>0</v>
      </c>
      <c r="J17" s="223">
        <v>0</v>
      </c>
    </row>
    <row r="18" spans="2:10" s="3" customFormat="1" ht="15.75" customHeight="1" x14ac:dyDescent="0.2">
      <c r="B18" s="126" t="s">
        <v>504</v>
      </c>
      <c r="C18" s="127"/>
      <c r="D18" s="128" t="s">
        <v>509</v>
      </c>
      <c r="E18" s="127"/>
      <c r="F18" s="127"/>
      <c r="G18" s="127"/>
      <c r="H18" s="127"/>
      <c r="I18" s="202">
        <v>0</v>
      </c>
      <c r="J18" s="223">
        <v>0</v>
      </c>
    </row>
    <row r="19" spans="2:10" s="3" customFormat="1" ht="29.25" customHeight="1" x14ac:dyDescent="0.2">
      <c r="B19" s="312" t="s">
        <v>585</v>
      </c>
      <c r="C19" s="115" t="s">
        <v>526</v>
      </c>
      <c r="D19" s="129" t="s">
        <v>519</v>
      </c>
      <c r="E19" s="115" t="s">
        <v>520</v>
      </c>
      <c r="F19" s="130">
        <v>1</v>
      </c>
      <c r="G19" s="131">
        <v>2382.2800000000002</v>
      </c>
      <c r="H19" s="119">
        <f t="shared" ref="H19:H21" si="0">G19*1.1962</f>
        <v>2849.6833360000001</v>
      </c>
      <c r="I19" s="202">
        <v>0</v>
      </c>
      <c r="J19" s="223">
        <v>0</v>
      </c>
    </row>
    <row r="20" spans="2:10" s="3" customFormat="1" ht="54" customHeight="1" x14ac:dyDescent="0.2">
      <c r="B20" s="312" t="s">
        <v>586</v>
      </c>
      <c r="C20" s="133" t="s">
        <v>525</v>
      </c>
      <c r="D20" s="134" t="s">
        <v>507</v>
      </c>
      <c r="E20" s="133" t="s">
        <v>508</v>
      </c>
      <c r="F20" s="130">
        <v>1</v>
      </c>
      <c r="G20" s="133">
        <v>278.29000000000002</v>
      </c>
      <c r="H20" s="119">
        <f t="shared" si="0"/>
        <v>332.89049799999998</v>
      </c>
      <c r="I20" s="202">
        <v>0</v>
      </c>
      <c r="J20" s="223">
        <v>0</v>
      </c>
    </row>
    <row r="21" spans="2:10" s="3" customFormat="1" ht="48" customHeight="1" x14ac:dyDescent="0.2">
      <c r="B21" s="312" t="s">
        <v>587</v>
      </c>
      <c r="C21" s="135" t="s">
        <v>524</v>
      </c>
      <c r="D21" s="136" t="s">
        <v>506</v>
      </c>
      <c r="E21" s="123" t="s">
        <v>508</v>
      </c>
      <c r="F21" s="124">
        <v>1</v>
      </c>
      <c r="G21" s="125">
        <v>536</v>
      </c>
      <c r="H21" s="119">
        <f t="shared" si="0"/>
        <v>641.16319999999996</v>
      </c>
      <c r="I21" s="202">
        <v>0</v>
      </c>
      <c r="J21" s="223">
        <v>0</v>
      </c>
    </row>
    <row r="22" spans="2:10" s="3" customFormat="1" ht="18" customHeight="1" x14ac:dyDescent="0.25">
      <c r="B22" s="137" t="s">
        <v>505</v>
      </c>
      <c r="C22" s="138"/>
      <c r="D22" s="128" t="s">
        <v>510</v>
      </c>
      <c r="E22" s="127"/>
      <c r="F22" s="139"/>
      <c r="G22" s="140"/>
      <c r="H22" s="141"/>
      <c r="I22" s="202">
        <v>0</v>
      </c>
      <c r="J22" s="223">
        <v>0</v>
      </c>
    </row>
    <row r="23" spans="2:10" s="3" customFormat="1" ht="54" customHeight="1" x14ac:dyDescent="0.2">
      <c r="B23" s="162" t="s">
        <v>588</v>
      </c>
      <c r="C23" s="135" t="s">
        <v>521</v>
      </c>
      <c r="D23" s="142" t="s">
        <v>512</v>
      </c>
      <c r="E23" s="115" t="s">
        <v>508</v>
      </c>
      <c r="F23" s="117">
        <v>1</v>
      </c>
      <c r="G23" s="118">
        <v>167.69</v>
      </c>
      <c r="H23" s="119">
        <f t="shared" ref="H23:H25" si="1">G23*1.1962</f>
        <v>200.59077799999997</v>
      </c>
      <c r="I23" s="202">
        <v>0</v>
      </c>
      <c r="J23" s="223">
        <v>0</v>
      </c>
    </row>
    <row r="24" spans="2:10" s="3" customFormat="1" ht="48" customHeight="1" x14ac:dyDescent="0.2">
      <c r="B24" s="162" t="s">
        <v>589</v>
      </c>
      <c r="C24" s="143" t="s">
        <v>522</v>
      </c>
      <c r="D24" s="122" t="s">
        <v>513</v>
      </c>
      <c r="E24" s="133" t="s">
        <v>508</v>
      </c>
      <c r="F24" s="144">
        <v>1</v>
      </c>
      <c r="G24" s="145">
        <v>106.36</v>
      </c>
      <c r="H24" s="119">
        <f t="shared" si="1"/>
        <v>127.22783199999999</v>
      </c>
      <c r="I24" s="202">
        <v>0</v>
      </c>
      <c r="J24" s="223">
        <v>0</v>
      </c>
    </row>
    <row r="25" spans="2:10" s="3" customFormat="1" ht="48" customHeight="1" x14ac:dyDescent="0.2">
      <c r="B25" s="162" t="s">
        <v>590</v>
      </c>
      <c r="C25" s="146" t="s">
        <v>523</v>
      </c>
      <c r="D25" s="136" t="s">
        <v>514</v>
      </c>
      <c r="E25" s="123" t="s">
        <v>508</v>
      </c>
      <c r="F25" s="147">
        <v>1</v>
      </c>
      <c r="G25" s="125">
        <v>68.760000000000005</v>
      </c>
      <c r="H25" s="119">
        <f t="shared" si="1"/>
        <v>82.250712000000007</v>
      </c>
      <c r="I25" s="202">
        <v>0</v>
      </c>
      <c r="J25" s="223">
        <v>0</v>
      </c>
    </row>
    <row r="26" spans="2:10" s="3" customFormat="1" ht="21.75" customHeight="1" x14ac:dyDescent="0.25">
      <c r="B26" s="137" t="s">
        <v>511</v>
      </c>
      <c r="C26" s="138"/>
      <c r="D26" s="128" t="s">
        <v>515</v>
      </c>
      <c r="E26" s="127"/>
      <c r="F26" s="139"/>
      <c r="G26" s="140"/>
      <c r="H26" s="141"/>
      <c r="I26" s="202">
        <v>0</v>
      </c>
      <c r="J26" s="223">
        <v>0</v>
      </c>
    </row>
    <row r="27" spans="2:10" s="3" customFormat="1" ht="84" customHeight="1" x14ac:dyDescent="0.2">
      <c r="B27" s="312" t="s">
        <v>591</v>
      </c>
      <c r="C27" s="146" t="s">
        <v>523</v>
      </c>
      <c r="D27" s="142" t="s">
        <v>516</v>
      </c>
      <c r="E27" s="115" t="s">
        <v>508</v>
      </c>
      <c r="F27" s="148">
        <v>1</v>
      </c>
      <c r="G27" s="118">
        <v>401.55</v>
      </c>
      <c r="H27" s="119">
        <f>G27*1.1962</f>
        <v>480.33411000000001</v>
      </c>
      <c r="I27" s="202">
        <v>0</v>
      </c>
      <c r="J27" s="223">
        <v>0</v>
      </c>
    </row>
    <row r="28" spans="2:10" s="3" customFormat="1" ht="22.5" customHeight="1" x14ac:dyDescent="0.25">
      <c r="B28" s="137" t="s">
        <v>572</v>
      </c>
      <c r="C28" s="138"/>
      <c r="D28" s="128" t="s">
        <v>552</v>
      </c>
      <c r="E28" s="127"/>
      <c r="F28" s="139"/>
      <c r="G28" s="140"/>
      <c r="H28" s="141"/>
      <c r="I28" s="202">
        <v>0</v>
      </c>
      <c r="J28" s="223">
        <v>0</v>
      </c>
    </row>
    <row r="29" spans="2:10" s="3" customFormat="1" ht="22.5" customHeight="1" x14ac:dyDescent="0.2">
      <c r="B29" s="149" t="s">
        <v>592</v>
      </c>
      <c r="C29" s="143" t="s">
        <v>554</v>
      </c>
      <c r="D29" s="150" t="s">
        <v>553</v>
      </c>
      <c r="E29" s="133" t="s">
        <v>26</v>
      </c>
      <c r="F29" s="144">
        <v>4.8</v>
      </c>
      <c r="G29" s="151">
        <v>41.88</v>
      </c>
      <c r="H29" s="119">
        <f t="shared" ref="H29:H34" si="2">G29*1.1962</f>
        <v>50.096856000000002</v>
      </c>
      <c r="I29" s="202">
        <v>0</v>
      </c>
      <c r="J29" s="223">
        <v>0</v>
      </c>
    </row>
    <row r="30" spans="2:10" s="3" customFormat="1" ht="22.5" customHeight="1" x14ac:dyDescent="0.2">
      <c r="B30" s="149" t="s">
        <v>593</v>
      </c>
      <c r="C30" s="143" t="s">
        <v>57</v>
      </c>
      <c r="D30" s="152" t="s">
        <v>58</v>
      </c>
      <c r="E30" s="133" t="s">
        <v>498</v>
      </c>
      <c r="F30" s="144">
        <v>189.6</v>
      </c>
      <c r="G30" s="151">
        <v>11.68</v>
      </c>
      <c r="H30" s="119">
        <f t="shared" si="2"/>
        <v>13.971615999999999</v>
      </c>
      <c r="I30" s="202">
        <v>0</v>
      </c>
      <c r="J30" s="223">
        <v>0</v>
      </c>
    </row>
    <row r="31" spans="2:10" s="3" customFormat="1" ht="22.5" customHeight="1" x14ac:dyDescent="0.2">
      <c r="B31" s="149" t="s">
        <v>594</v>
      </c>
      <c r="C31" s="143" t="s">
        <v>556</v>
      </c>
      <c r="D31" s="153" t="s">
        <v>555</v>
      </c>
      <c r="E31" s="133" t="s">
        <v>27</v>
      </c>
      <c r="F31" s="144">
        <v>60.8</v>
      </c>
      <c r="G31" s="151">
        <v>177.68</v>
      </c>
      <c r="H31" s="119">
        <f t="shared" si="2"/>
        <v>212.54081600000001</v>
      </c>
      <c r="I31" s="202">
        <v>0</v>
      </c>
      <c r="J31" s="223">
        <v>0</v>
      </c>
    </row>
    <row r="32" spans="2:10" s="3" customFormat="1" ht="22.5" customHeight="1" x14ac:dyDescent="0.2">
      <c r="B32" s="149" t="s">
        <v>595</v>
      </c>
      <c r="C32" s="143" t="s">
        <v>57</v>
      </c>
      <c r="D32" s="152" t="s">
        <v>58</v>
      </c>
      <c r="E32" s="133" t="s">
        <v>498</v>
      </c>
      <c r="F32" s="144">
        <v>120.8</v>
      </c>
      <c r="G32" s="151">
        <v>11.68</v>
      </c>
      <c r="H32" s="119">
        <f t="shared" si="2"/>
        <v>13.971615999999999</v>
      </c>
      <c r="I32" s="202">
        <v>0</v>
      </c>
      <c r="J32" s="223">
        <v>0</v>
      </c>
    </row>
    <row r="33" spans="2:11" s="3" customFormat="1" ht="22.5" customHeight="1" x14ac:dyDescent="0.2">
      <c r="B33" s="149" t="s">
        <v>596</v>
      </c>
      <c r="C33" s="143" t="s">
        <v>377</v>
      </c>
      <c r="D33" s="152" t="s">
        <v>378</v>
      </c>
      <c r="E33" s="115" t="s">
        <v>26</v>
      </c>
      <c r="F33" s="144">
        <v>7.84</v>
      </c>
      <c r="G33" s="151">
        <v>379.11</v>
      </c>
      <c r="H33" s="119">
        <f t="shared" si="2"/>
        <v>453.49138199999999</v>
      </c>
      <c r="I33" s="202">
        <v>0</v>
      </c>
      <c r="J33" s="223">
        <v>0</v>
      </c>
    </row>
    <row r="34" spans="2:11" s="3" customFormat="1" ht="22.5" customHeight="1" x14ac:dyDescent="0.2">
      <c r="B34" s="149" t="s">
        <v>597</v>
      </c>
      <c r="C34" s="143" t="s">
        <v>558</v>
      </c>
      <c r="D34" s="152" t="s">
        <v>557</v>
      </c>
      <c r="E34" s="115" t="s">
        <v>27</v>
      </c>
      <c r="F34" s="144">
        <v>240</v>
      </c>
      <c r="G34" s="151">
        <v>68.8</v>
      </c>
      <c r="H34" s="119">
        <f t="shared" si="2"/>
        <v>82.298559999999995</v>
      </c>
      <c r="I34" s="202">
        <v>0</v>
      </c>
      <c r="J34" s="223">
        <v>0</v>
      </c>
    </row>
    <row r="35" spans="2:11" s="3" customFormat="1" ht="22.5" customHeight="1" x14ac:dyDescent="0.2">
      <c r="B35" s="149" t="s">
        <v>598</v>
      </c>
      <c r="C35" s="143" t="s">
        <v>571</v>
      </c>
      <c r="D35" s="152" t="s">
        <v>570</v>
      </c>
      <c r="E35" s="115" t="s">
        <v>27</v>
      </c>
      <c r="F35" s="144">
        <v>40</v>
      </c>
      <c r="G35" s="151">
        <v>816.53</v>
      </c>
      <c r="H35" s="119">
        <f>G35*1.245</f>
        <v>1016.5798500000001</v>
      </c>
      <c r="I35" s="165">
        <f>SUM(F35*H35)</f>
        <v>40663.194000000003</v>
      </c>
      <c r="J35" s="223">
        <v>1</v>
      </c>
    </row>
    <row r="36" spans="2:11" s="3" customFormat="1" ht="22.5" customHeight="1" x14ac:dyDescent="0.2">
      <c r="B36" s="149" t="s">
        <v>599</v>
      </c>
      <c r="C36" s="143" t="s">
        <v>569</v>
      </c>
      <c r="D36" s="152" t="s">
        <v>568</v>
      </c>
      <c r="E36" s="115" t="s">
        <v>27</v>
      </c>
      <c r="F36" s="144">
        <v>10</v>
      </c>
      <c r="G36" s="151">
        <v>183.67</v>
      </c>
      <c r="H36" s="119">
        <f>G36*1.245</f>
        <v>228.66915</v>
      </c>
      <c r="I36" s="202">
        <v>0</v>
      </c>
      <c r="J36" s="223">
        <v>0</v>
      </c>
    </row>
    <row r="37" spans="2:11" s="3" customFormat="1" ht="22.5" customHeight="1" x14ac:dyDescent="0.25">
      <c r="B37" s="137" t="s">
        <v>573</v>
      </c>
      <c r="C37" s="138"/>
      <c r="D37" s="128" t="s">
        <v>559</v>
      </c>
      <c r="E37" s="127"/>
      <c r="F37" s="139"/>
      <c r="G37" s="140"/>
      <c r="H37" s="141"/>
      <c r="I37" s="156"/>
      <c r="J37" s="156"/>
    </row>
    <row r="38" spans="2:11" s="3" customFormat="1" ht="22.5" customHeight="1" x14ac:dyDescent="0.2">
      <c r="B38" s="313" t="s">
        <v>600</v>
      </c>
      <c r="C38" s="203" t="s">
        <v>72</v>
      </c>
      <c r="D38" s="152" t="s">
        <v>75</v>
      </c>
      <c r="E38" s="115" t="s">
        <v>26</v>
      </c>
      <c r="F38" s="117">
        <v>5.4</v>
      </c>
      <c r="G38" s="204">
        <v>183.54</v>
      </c>
      <c r="H38" s="119">
        <f>G38*1.245</f>
        <v>228.50730000000001</v>
      </c>
      <c r="I38" s="155">
        <f t="shared" ref="I38:I41" si="3">SUM(F38*H38)</f>
        <v>1233.9394200000002</v>
      </c>
      <c r="J38" s="223">
        <v>1</v>
      </c>
    </row>
    <row r="39" spans="2:11" s="3" customFormat="1" ht="22.5" customHeight="1" x14ac:dyDescent="0.2">
      <c r="B39" s="313" t="s">
        <v>601</v>
      </c>
      <c r="C39" s="203" t="s">
        <v>377</v>
      </c>
      <c r="D39" s="150" t="s">
        <v>378</v>
      </c>
      <c r="E39" s="115" t="s">
        <v>26</v>
      </c>
      <c r="F39" s="117">
        <v>12.6</v>
      </c>
      <c r="G39" s="204">
        <v>494.98</v>
      </c>
      <c r="H39" s="119">
        <f>G39*1.245</f>
        <v>616.25010000000009</v>
      </c>
      <c r="I39" s="205">
        <f t="shared" si="3"/>
        <v>7764.7512600000009</v>
      </c>
      <c r="J39" s="223">
        <v>1</v>
      </c>
    </row>
    <row r="40" spans="2:11" s="3" customFormat="1" ht="22.5" customHeight="1" x14ac:dyDescent="0.2">
      <c r="B40" s="154" t="s">
        <v>574</v>
      </c>
      <c r="C40" s="157"/>
      <c r="D40" s="255" t="s">
        <v>560</v>
      </c>
      <c r="E40" s="256"/>
      <c r="F40" s="256"/>
      <c r="G40" s="257"/>
      <c r="H40" s="164"/>
      <c r="I40" s="156"/>
      <c r="J40" s="156"/>
    </row>
    <row r="41" spans="2:11" s="3" customFormat="1" ht="22.5" customHeight="1" x14ac:dyDescent="0.2">
      <c r="B41" s="313" t="s">
        <v>602</v>
      </c>
      <c r="C41" s="133" t="s">
        <v>575</v>
      </c>
      <c r="D41" s="206" t="s">
        <v>561</v>
      </c>
      <c r="E41" s="133" t="s">
        <v>6</v>
      </c>
      <c r="F41" s="130">
        <v>369</v>
      </c>
      <c r="G41" s="151">
        <v>16.78</v>
      </c>
      <c r="H41" s="164">
        <f>G41*1.245</f>
        <v>20.891100000000002</v>
      </c>
      <c r="I41" s="155">
        <f t="shared" si="3"/>
        <v>7708.8159000000005</v>
      </c>
      <c r="J41" s="248">
        <v>1</v>
      </c>
    </row>
    <row r="42" spans="2:11" s="3" customFormat="1" ht="22.5" customHeight="1" x14ac:dyDescent="0.2">
      <c r="B42" s="236">
        <v>2</v>
      </c>
      <c r="C42" s="237"/>
      <c r="D42" s="269" t="s">
        <v>527</v>
      </c>
      <c r="E42" s="270"/>
      <c r="F42" s="270"/>
      <c r="G42" s="270"/>
      <c r="H42" s="270"/>
      <c r="I42" s="270"/>
      <c r="J42" s="271"/>
    </row>
    <row r="43" spans="2:11" s="3" customFormat="1" ht="22.5" customHeight="1" x14ac:dyDescent="0.2">
      <c r="B43" s="132" t="s">
        <v>11</v>
      </c>
      <c r="C43" s="158"/>
      <c r="D43" s="159" t="s">
        <v>28</v>
      </c>
      <c r="E43" s="127"/>
      <c r="F43" s="127"/>
      <c r="G43" s="160"/>
      <c r="H43" s="119"/>
      <c r="I43" s="161"/>
      <c r="J43" s="161"/>
    </row>
    <row r="44" spans="2:11" s="3" customFormat="1" ht="21" customHeight="1" x14ac:dyDescent="0.2">
      <c r="B44" s="314" t="s">
        <v>603</v>
      </c>
      <c r="C44" s="162" t="s">
        <v>29</v>
      </c>
      <c r="D44" s="163" t="s">
        <v>460</v>
      </c>
      <c r="E44" s="162" t="s">
        <v>6</v>
      </c>
      <c r="F44" s="144">
        <v>280.33</v>
      </c>
      <c r="G44" s="164">
        <v>11.93</v>
      </c>
      <c r="H44" s="119">
        <f t="shared" ref="H44:H48" si="4">G44*1.1962</f>
        <v>14.270665999999999</v>
      </c>
      <c r="I44" s="202">
        <v>0</v>
      </c>
      <c r="J44" s="223">
        <v>0</v>
      </c>
      <c r="K44" s="207"/>
    </row>
    <row r="45" spans="2:11" s="3" customFormat="1" ht="15" customHeight="1" x14ac:dyDescent="0.2">
      <c r="B45" s="314" t="s">
        <v>604</v>
      </c>
      <c r="C45" s="162" t="s">
        <v>30</v>
      </c>
      <c r="D45" s="166" t="s">
        <v>461</v>
      </c>
      <c r="E45" s="162" t="s">
        <v>31</v>
      </c>
      <c r="F45" s="144">
        <v>1</v>
      </c>
      <c r="G45" s="164">
        <v>1588.17</v>
      </c>
      <c r="H45" s="119">
        <f t="shared" si="4"/>
        <v>1899.7689539999999</v>
      </c>
      <c r="I45" s="202">
        <v>0</v>
      </c>
      <c r="J45" s="223">
        <v>0</v>
      </c>
    </row>
    <row r="46" spans="2:11" s="3" customFormat="1" ht="15" customHeight="1" x14ac:dyDescent="0.2">
      <c r="B46" s="314" t="s">
        <v>605</v>
      </c>
      <c r="C46" s="149" t="s">
        <v>30</v>
      </c>
      <c r="D46" s="152" t="s">
        <v>32</v>
      </c>
      <c r="E46" s="167" t="s">
        <v>7</v>
      </c>
      <c r="F46" s="144">
        <v>570</v>
      </c>
      <c r="G46" s="164">
        <v>59.72</v>
      </c>
      <c r="H46" s="119">
        <f t="shared" si="4"/>
        <v>71.437063999999992</v>
      </c>
      <c r="I46" s="202">
        <v>0</v>
      </c>
      <c r="J46" s="223">
        <v>0</v>
      </c>
    </row>
    <row r="47" spans="2:11" s="3" customFormat="1" ht="14.25" x14ac:dyDescent="0.2">
      <c r="B47" s="314" t="s">
        <v>606</v>
      </c>
      <c r="C47" s="149" t="s">
        <v>34</v>
      </c>
      <c r="D47" s="134" t="s">
        <v>33</v>
      </c>
      <c r="E47" s="167" t="s">
        <v>8</v>
      </c>
      <c r="F47" s="144">
        <v>41.63</v>
      </c>
      <c r="G47" s="164">
        <v>19.309999999999999</v>
      </c>
      <c r="H47" s="119">
        <f t="shared" si="4"/>
        <v>23.098621999999999</v>
      </c>
      <c r="I47" s="202">
        <v>0</v>
      </c>
      <c r="J47" s="223">
        <v>0</v>
      </c>
    </row>
    <row r="48" spans="2:11" s="3" customFormat="1" ht="14.25" x14ac:dyDescent="0.2">
      <c r="B48" s="314" t="s">
        <v>607</v>
      </c>
      <c r="C48" s="149" t="s">
        <v>35</v>
      </c>
      <c r="D48" s="142" t="s">
        <v>36</v>
      </c>
      <c r="E48" s="167" t="s">
        <v>8</v>
      </c>
      <c r="F48" s="144">
        <v>41.63</v>
      </c>
      <c r="G48" s="164">
        <v>4.88</v>
      </c>
      <c r="H48" s="119">
        <f t="shared" si="4"/>
        <v>5.8374559999999995</v>
      </c>
      <c r="I48" s="202">
        <v>0</v>
      </c>
      <c r="J48" s="223">
        <v>0</v>
      </c>
    </row>
    <row r="49" spans="2:10" s="3" customFormat="1" ht="15" x14ac:dyDescent="0.2">
      <c r="B49" s="132" t="s">
        <v>12</v>
      </c>
      <c r="C49" s="158"/>
      <c r="D49" s="252" t="s">
        <v>37</v>
      </c>
      <c r="E49" s="253"/>
      <c r="F49" s="253"/>
      <c r="G49" s="254"/>
      <c r="H49" s="119"/>
      <c r="I49" s="202">
        <v>0</v>
      </c>
      <c r="J49" s="223">
        <v>0</v>
      </c>
    </row>
    <row r="50" spans="2:10" s="3" customFormat="1" ht="14.25" x14ac:dyDescent="0.2">
      <c r="B50" s="314" t="s">
        <v>608</v>
      </c>
      <c r="C50" s="162" t="s">
        <v>38</v>
      </c>
      <c r="D50" s="122" t="s">
        <v>39</v>
      </c>
      <c r="E50" s="162" t="s">
        <v>8</v>
      </c>
      <c r="F50" s="144">
        <v>102.62</v>
      </c>
      <c r="G50" s="164">
        <v>50.25</v>
      </c>
      <c r="H50" s="119">
        <f t="shared" ref="H50:H61" si="5">G50*1.1962</f>
        <v>60.109049999999996</v>
      </c>
      <c r="I50" s="202">
        <v>0</v>
      </c>
      <c r="J50" s="223">
        <v>0</v>
      </c>
    </row>
    <row r="51" spans="2:10" s="3" customFormat="1" ht="28.5" customHeight="1" x14ac:dyDescent="0.2">
      <c r="B51" s="314" t="s">
        <v>609</v>
      </c>
      <c r="C51" s="162" t="s">
        <v>41</v>
      </c>
      <c r="D51" s="152" t="s">
        <v>40</v>
      </c>
      <c r="E51" s="162" t="s">
        <v>6</v>
      </c>
      <c r="F51" s="144">
        <v>170.93</v>
      </c>
      <c r="G51" s="164">
        <v>47.27</v>
      </c>
      <c r="H51" s="119">
        <f t="shared" si="5"/>
        <v>56.544373999999998</v>
      </c>
      <c r="I51" s="202">
        <v>0</v>
      </c>
      <c r="J51" s="223">
        <v>0</v>
      </c>
    </row>
    <row r="52" spans="2:10" s="3" customFormat="1" ht="25.5" customHeight="1" x14ac:dyDescent="0.2">
      <c r="B52" s="314" t="s">
        <v>610</v>
      </c>
      <c r="C52" s="162" t="s">
        <v>42</v>
      </c>
      <c r="D52" s="134" t="s">
        <v>43</v>
      </c>
      <c r="E52" s="162" t="s">
        <v>8</v>
      </c>
      <c r="F52" s="144">
        <v>80.319999999999993</v>
      </c>
      <c r="G52" s="164">
        <v>5.49</v>
      </c>
      <c r="H52" s="119">
        <f t="shared" si="5"/>
        <v>6.5671379999999999</v>
      </c>
      <c r="I52" s="202">
        <v>0</v>
      </c>
      <c r="J52" s="223">
        <v>0</v>
      </c>
    </row>
    <row r="53" spans="2:10" s="3" customFormat="1" ht="14.25" x14ac:dyDescent="0.2">
      <c r="B53" s="314" t="s">
        <v>611</v>
      </c>
      <c r="C53" s="162" t="s">
        <v>44</v>
      </c>
      <c r="D53" s="122" t="s">
        <v>45</v>
      </c>
      <c r="E53" s="162" t="s">
        <v>8</v>
      </c>
      <c r="F53" s="144">
        <v>22.3</v>
      </c>
      <c r="G53" s="164">
        <v>25.72</v>
      </c>
      <c r="H53" s="119">
        <f t="shared" si="5"/>
        <v>30.766263999999996</v>
      </c>
      <c r="I53" s="202">
        <v>0</v>
      </c>
      <c r="J53" s="223">
        <v>0</v>
      </c>
    </row>
    <row r="54" spans="2:10" s="3" customFormat="1" ht="14.25" x14ac:dyDescent="0.2">
      <c r="B54" s="314" t="s">
        <v>612</v>
      </c>
      <c r="C54" s="162" t="s">
        <v>35</v>
      </c>
      <c r="D54" s="134" t="s">
        <v>36</v>
      </c>
      <c r="E54" s="162" t="s">
        <v>8</v>
      </c>
      <c r="F54" s="144">
        <v>22.3</v>
      </c>
      <c r="G54" s="164">
        <v>4.88</v>
      </c>
      <c r="H54" s="119">
        <f t="shared" si="5"/>
        <v>5.8374559999999995</v>
      </c>
      <c r="I54" s="202">
        <v>0</v>
      </c>
      <c r="J54" s="223">
        <v>0</v>
      </c>
    </row>
    <row r="55" spans="2:10" s="3" customFormat="1" ht="14.25" x14ac:dyDescent="0.2">
      <c r="B55" s="314" t="s">
        <v>613</v>
      </c>
      <c r="C55" s="162" t="s">
        <v>46</v>
      </c>
      <c r="D55" s="134" t="s">
        <v>47</v>
      </c>
      <c r="E55" s="162" t="s">
        <v>8</v>
      </c>
      <c r="F55" s="144">
        <v>5.51</v>
      </c>
      <c r="G55" s="164">
        <v>342.9</v>
      </c>
      <c r="H55" s="119">
        <f t="shared" si="5"/>
        <v>410.17697999999996</v>
      </c>
      <c r="I55" s="202">
        <v>0</v>
      </c>
      <c r="J55" s="223">
        <v>0</v>
      </c>
    </row>
    <row r="56" spans="2:10" s="3" customFormat="1" ht="14.25" x14ac:dyDescent="0.2">
      <c r="B56" s="314" t="s">
        <v>614</v>
      </c>
      <c r="C56" s="162" t="s">
        <v>48</v>
      </c>
      <c r="D56" s="122" t="s">
        <v>49</v>
      </c>
      <c r="E56" s="162" t="s">
        <v>8</v>
      </c>
      <c r="F56" s="144">
        <v>5.51</v>
      </c>
      <c r="G56" s="164">
        <v>70.61</v>
      </c>
      <c r="H56" s="119">
        <f t="shared" si="5"/>
        <v>84.463681999999991</v>
      </c>
      <c r="I56" s="202">
        <v>0</v>
      </c>
      <c r="J56" s="223">
        <v>0</v>
      </c>
    </row>
    <row r="57" spans="2:10" s="3" customFormat="1" ht="14.25" x14ac:dyDescent="0.2">
      <c r="B57" s="314" t="s">
        <v>615</v>
      </c>
      <c r="C57" s="162" t="s">
        <v>50</v>
      </c>
      <c r="D57" s="168" t="s">
        <v>51</v>
      </c>
      <c r="E57" s="162" t="s">
        <v>8</v>
      </c>
      <c r="F57" s="144">
        <v>16.8</v>
      </c>
      <c r="G57" s="164">
        <v>342.59</v>
      </c>
      <c r="H57" s="119">
        <f t="shared" si="5"/>
        <v>409.80615799999993</v>
      </c>
      <c r="I57" s="202">
        <v>0</v>
      </c>
      <c r="J57" s="223">
        <v>0</v>
      </c>
    </row>
    <row r="58" spans="2:10" s="3" customFormat="1" ht="14.25" x14ac:dyDescent="0.2">
      <c r="B58" s="314" t="s">
        <v>616</v>
      </c>
      <c r="C58" s="162" t="s">
        <v>52</v>
      </c>
      <c r="D58" s="134" t="s">
        <v>53</v>
      </c>
      <c r="E58" s="162" t="s">
        <v>54</v>
      </c>
      <c r="F58" s="144">
        <v>16.8</v>
      </c>
      <c r="G58" s="164">
        <v>141.22</v>
      </c>
      <c r="H58" s="119">
        <f t="shared" si="5"/>
        <v>168.92736399999998</v>
      </c>
      <c r="I58" s="202">
        <v>0</v>
      </c>
      <c r="J58" s="223">
        <v>0</v>
      </c>
    </row>
    <row r="59" spans="2:10" s="3" customFormat="1" ht="14.25" x14ac:dyDescent="0.2">
      <c r="B59" s="314" t="s">
        <v>617</v>
      </c>
      <c r="C59" s="162" t="s">
        <v>55</v>
      </c>
      <c r="D59" s="152" t="s">
        <v>56</v>
      </c>
      <c r="E59" s="162" t="s">
        <v>6</v>
      </c>
      <c r="F59" s="144">
        <v>159.15</v>
      </c>
      <c r="G59" s="164">
        <v>76.77</v>
      </c>
      <c r="H59" s="119">
        <f t="shared" si="5"/>
        <v>91.832273999999984</v>
      </c>
      <c r="I59" s="202">
        <v>0</v>
      </c>
      <c r="J59" s="223">
        <v>0</v>
      </c>
    </row>
    <row r="60" spans="2:10" s="3" customFormat="1" ht="14.25" x14ac:dyDescent="0.2">
      <c r="B60" s="314" t="s">
        <v>618</v>
      </c>
      <c r="C60" s="162" t="s">
        <v>57</v>
      </c>
      <c r="D60" s="152" t="s">
        <v>58</v>
      </c>
      <c r="E60" s="162" t="s">
        <v>59</v>
      </c>
      <c r="F60" s="144">
        <v>1192</v>
      </c>
      <c r="G60" s="164">
        <v>11.68</v>
      </c>
      <c r="H60" s="119">
        <f t="shared" si="5"/>
        <v>13.971615999999999</v>
      </c>
      <c r="I60" s="202">
        <v>0</v>
      </c>
      <c r="J60" s="223">
        <v>0</v>
      </c>
    </row>
    <row r="61" spans="2:10" s="3" customFormat="1" ht="14.25" x14ac:dyDescent="0.2">
      <c r="B61" s="314" t="s">
        <v>619</v>
      </c>
      <c r="C61" s="162" t="s">
        <v>60</v>
      </c>
      <c r="D61" s="150" t="s">
        <v>61</v>
      </c>
      <c r="E61" s="162" t="s">
        <v>59</v>
      </c>
      <c r="F61" s="144">
        <v>105</v>
      </c>
      <c r="G61" s="164">
        <v>14.27</v>
      </c>
      <c r="H61" s="119">
        <f t="shared" si="5"/>
        <v>17.069773999999999</v>
      </c>
      <c r="I61" s="202">
        <v>0</v>
      </c>
      <c r="J61" s="223">
        <v>0</v>
      </c>
    </row>
    <row r="62" spans="2:10" s="3" customFormat="1" ht="15" x14ac:dyDescent="0.2">
      <c r="B62" s="132" t="s">
        <v>457</v>
      </c>
      <c r="C62" s="158"/>
      <c r="D62" s="252" t="s">
        <v>62</v>
      </c>
      <c r="E62" s="253"/>
      <c r="F62" s="253"/>
      <c r="G62" s="254"/>
      <c r="H62" s="119"/>
      <c r="I62" s="161"/>
      <c r="J62" s="223"/>
    </row>
    <row r="63" spans="2:10" s="3" customFormat="1" ht="14.25" x14ac:dyDescent="0.2">
      <c r="B63" s="314" t="s">
        <v>620</v>
      </c>
      <c r="C63" s="133" t="s">
        <v>63</v>
      </c>
      <c r="D63" s="150" t="s">
        <v>64</v>
      </c>
      <c r="E63" s="133" t="s">
        <v>6</v>
      </c>
      <c r="F63" s="133">
        <v>69.92</v>
      </c>
      <c r="G63" s="169">
        <v>140.69999999999999</v>
      </c>
      <c r="H63" s="119">
        <f t="shared" ref="H63:H65" si="6">G63*1.1962</f>
        <v>168.30533999999997</v>
      </c>
      <c r="I63" s="202">
        <v>0</v>
      </c>
      <c r="J63" s="223">
        <v>0</v>
      </c>
    </row>
    <row r="64" spans="2:10" s="3" customFormat="1" ht="14.25" x14ac:dyDescent="0.2">
      <c r="B64" s="314" t="s">
        <v>621</v>
      </c>
      <c r="C64" s="133" t="s">
        <v>65</v>
      </c>
      <c r="D64" s="152" t="s">
        <v>66</v>
      </c>
      <c r="E64" s="133" t="s">
        <v>8</v>
      </c>
      <c r="F64" s="133">
        <v>8.4700000000000006</v>
      </c>
      <c r="G64" s="169">
        <v>342.59</v>
      </c>
      <c r="H64" s="119">
        <f t="shared" si="6"/>
        <v>409.80615799999993</v>
      </c>
      <c r="I64" s="202">
        <v>0</v>
      </c>
      <c r="J64" s="223">
        <v>0</v>
      </c>
    </row>
    <row r="65" spans="2:11" s="3" customFormat="1" ht="15" customHeight="1" x14ac:dyDescent="0.2">
      <c r="B65" s="314" t="s">
        <v>622</v>
      </c>
      <c r="C65" s="133" t="s">
        <v>67</v>
      </c>
      <c r="D65" s="152" t="s">
        <v>68</v>
      </c>
      <c r="E65" s="133" t="s">
        <v>8</v>
      </c>
      <c r="F65" s="133">
        <v>8.4700000000000006</v>
      </c>
      <c r="G65" s="169">
        <v>97.54</v>
      </c>
      <c r="H65" s="119">
        <f t="shared" si="6"/>
        <v>116.67734799999999</v>
      </c>
      <c r="I65" s="202">
        <v>0</v>
      </c>
      <c r="J65" s="223">
        <v>0</v>
      </c>
      <c r="K65" s="4"/>
    </row>
    <row r="66" spans="2:11" s="3" customFormat="1" ht="15" customHeight="1" x14ac:dyDescent="0.2">
      <c r="B66" s="132" t="s">
        <v>458</v>
      </c>
      <c r="C66" s="158"/>
      <c r="D66" s="252" t="s">
        <v>69</v>
      </c>
      <c r="E66" s="253"/>
      <c r="F66" s="253"/>
      <c r="G66" s="254"/>
      <c r="H66" s="119"/>
      <c r="I66" s="161"/>
      <c r="J66" s="161"/>
      <c r="K66" s="4"/>
    </row>
    <row r="67" spans="2:11" s="3" customFormat="1" ht="15" customHeight="1" x14ac:dyDescent="0.2">
      <c r="B67" s="314" t="s">
        <v>623</v>
      </c>
      <c r="C67" s="162" t="s">
        <v>70</v>
      </c>
      <c r="D67" s="152" t="s">
        <v>73</v>
      </c>
      <c r="E67" s="162" t="s">
        <v>6</v>
      </c>
      <c r="F67" s="144">
        <v>226.71</v>
      </c>
      <c r="G67" s="164">
        <v>3.9</v>
      </c>
      <c r="H67" s="119">
        <f>G67*1.245</f>
        <v>4.8555000000000001</v>
      </c>
      <c r="I67" s="165">
        <f t="shared" ref="I67:I70" si="7">SUM(F67*H67)</f>
        <v>1100.790405</v>
      </c>
      <c r="J67" s="223">
        <v>1</v>
      </c>
      <c r="K67" s="4"/>
    </row>
    <row r="68" spans="2:11" s="3" customFormat="1" ht="15" customHeight="1" x14ac:dyDescent="0.2">
      <c r="B68" s="314" t="s">
        <v>624</v>
      </c>
      <c r="C68" s="162" t="s">
        <v>71</v>
      </c>
      <c r="D68" s="150" t="s">
        <v>74</v>
      </c>
      <c r="E68" s="162" t="s">
        <v>59</v>
      </c>
      <c r="F68" s="144">
        <v>508.93</v>
      </c>
      <c r="G68" s="164">
        <v>14.15</v>
      </c>
      <c r="H68" s="119">
        <f t="shared" ref="H68:H70" si="8">G68*1.245</f>
        <v>17.616750000000003</v>
      </c>
      <c r="I68" s="165">
        <f t="shared" si="7"/>
        <v>8965.6925775000018</v>
      </c>
      <c r="J68" s="223">
        <v>1</v>
      </c>
      <c r="K68" s="4"/>
    </row>
    <row r="69" spans="2:11" s="3" customFormat="1" ht="15" customHeight="1" x14ac:dyDescent="0.2">
      <c r="B69" s="314" t="s">
        <v>625</v>
      </c>
      <c r="C69" s="162" t="s">
        <v>46</v>
      </c>
      <c r="D69" s="152" t="s">
        <v>47</v>
      </c>
      <c r="E69" s="162" t="s">
        <v>8</v>
      </c>
      <c r="F69" s="144">
        <v>11.34</v>
      </c>
      <c r="G69" s="164">
        <v>482.39</v>
      </c>
      <c r="H69" s="119">
        <f t="shared" si="8"/>
        <v>600.57555000000002</v>
      </c>
      <c r="I69" s="165">
        <f t="shared" si="7"/>
        <v>6810.5267370000001</v>
      </c>
      <c r="J69" s="223">
        <v>1</v>
      </c>
    </row>
    <row r="70" spans="2:11" s="3" customFormat="1" ht="14.25" x14ac:dyDescent="0.2">
      <c r="B70" s="314" t="s">
        <v>626</v>
      </c>
      <c r="C70" s="162" t="s">
        <v>72</v>
      </c>
      <c r="D70" s="150" t="s">
        <v>75</v>
      </c>
      <c r="E70" s="162" t="s">
        <v>54</v>
      </c>
      <c r="F70" s="144">
        <v>11.34</v>
      </c>
      <c r="G70" s="164">
        <v>183.54</v>
      </c>
      <c r="H70" s="119">
        <f t="shared" si="8"/>
        <v>228.50730000000001</v>
      </c>
      <c r="I70" s="165">
        <f t="shared" si="7"/>
        <v>2591.272782</v>
      </c>
      <c r="J70" s="223">
        <v>1</v>
      </c>
    </row>
    <row r="71" spans="2:11" s="3" customFormat="1" ht="15" x14ac:dyDescent="0.2">
      <c r="B71" s="132" t="s">
        <v>459</v>
      </c>
      <c r="C71" s="158"/>
      <c r="D71" s="255" t="s">
        <v>76</v>
      </c>
      <c r="E71" s="256"/>
      <c r="F71" s="256"/>
      <c r="G71" s="257"/>
      <c r="H71" s="119"/>
      <c r="I71" s="161"/>
      <c r="J71" s="161"/>
    </row>
    <row r="72" spans="2:11" s="3" customFormat="1" ht="14.25" x14ac:dyDescent="0.2">
      <c r="B72" s="314" t="s">
        <v>627</v>
      </c>
      <c r="C72" s="133" t="s">
        <v>77</v>
      </c>
      <c r="D72" s="170" t="s">
        <v>80</v>
      </c>
      <c r="E72" s="133" t="s">
        <v>6</v>
      </c>
      <c r="F72" s="144">
        <v>84.89</v>
      </c>
      <c r="G72" s="145">
        <v>58.28</v>
      </c>
      <c r="H72" s="119">
        <f>G72*1.245</f>
        <v>72.558600000000013</v>
      </c>
      <c r="I72" s="165">
        <f>SUM(F72*H72)</f>
        <v>6159.4995540000009</v>
      </c>
      <c r="J72" s="224">
        <v>0.15</v>
      </c>
    </row>
    <row r="73" spans="2:11" s="3" customFormat="1" ht="14.25" x14ac:dyDescent="0.2">
      <c r="B73" s="314" t="s">
        <v>628</v>
      </c>
      <c r="C73" s="201" t="s">
        <v>78</v>
      </c>
      <c r="D73" s="208" t="s">
        <v>81</v>
      </c>
      <c r="E73" s="133" t="s">
        <v>6</v>
      </c>
      <c r="F73" s="144">
        <v>33.31</v>
      </c>
      <c r="G73" s="145">
        <v>232.69</v>
      </c>
      <c r="H73" s="119">
        <f t="shared" ref="H73:H76" si="9">G73*1.245</f>
        <v>289.69905</v>
      </c>
      <c r="I73" s="165">
        <f>SUM(F73*H73)</f>
        <v>9649.8753555000003</v>
      </c>
      <c r="J73" s="224">
        <v>1</v>
      </c>
    </row>
    <row r="74" spans="2:11" s="3" customFormat="1" ht="15" customHeight="1" x14ac:dyDescent="0.2">
      <c r="B74" s="314" t="s">
        <v>629</v>
      </c>
      <c r="C74" s="162" t="s">
        <v>78</v>
      </c>
      <c r="D74" s="209" t="s">
        <v>81</v>
      </c>
      <c r="E74" s="162" t="s">
        <v>6</v>
      </c>
      <c r="F74" s="144">
        <v>68.31</v>
      </c>
      <c r="G74" s="164">
        <v>232.69</v>
      </c>
      <c r="H74" s="119">
        <f t="shared" si="9"/>
        <v>289.69905</v>
      </c>
      <c r="I74" s="165">
        <f>SUM(F74*H74)</f>
        <v>19789.3421055</v>
      </c>
      <c r="J74" s="224">
        <v>1</v>
      </c>
    </row>
    <row r="75" spans="2:11" s="3" customFormat="1" ht="14.25" x14ac:dyDescent="0.2">
      <c r="B75" s="314" t="s">
        <v>630</v>
      </c>
      <c r="C75" s="162" t="s">
        <v>79</v>
      </c>
      <c r="D75" s="171" t="s">
        <v>82</v>
      </c>
      <c r="E75" s="162" t="s">
        <v>8</v>
      </c>
      <c r="F75" s="144">
        <v>1.8</v>
      </c>
      <c r="G75" s="164">
        <v>323.37</v>
      </c>
      <c r="H75" s="119">
        <f t="shared" si="9"/>
        <v>402.59565000000003</v>
      </c>
      <c r="I75" s="165">
        <f t="shared" ref="I75:I76" si="10">SUM(F75*H75)</f>
        <v>724.67217000000005</v>
      </c>
      <c r="J75" s="224">
        <v>0.15</v>
      </c>
    </row>
    <row r="76" spans="2:11" s="3" customFormat="1" ht="14.25" x14ac:dyDescent="0.2">
      <c r="B76" s="314" t="s">
        <v>631</v>
      </c>
      <c r="C76" s="162" t="s">
        <v>67</v>
      </c>
      <c r="D76" s="172" t="s">
        <v>68</v>
      </c>
      <c r="E76" s="162" t="s">
        <v>8</v>
      </c>
      <c r="F76" s="144">
        <v>1.8</v>
      </c>
      <c r="G76" s="164">
        <v>97.54</v>
      </c>
      <c r="H76" s="119">
        <f t="shared" si="9"/>
        <v>121.43730000000002</v>
      </c>
      <c r="I76" s="165">
        <f t="shared" si="10"/>
        <v>218.58714000000003</v>
      </c>
      <c r="J76" s="224">
        <v>0.15</v>
      </c>
    </row>
    <row r="77" spans="2:11" s="3" customFormat="1" ht="15" x14ac:dyDescent="0.2">
      <c r="B77" s="132" t="s">
        <v>530</v>
      </c>
      <c r="C77" s="158"/>
      <c r="D77" s="252" t="s">
        <v>83</v>
      </c>
      <c r="E77" s="253"/>
      <c r="F77" s="253"/>
      <c r="G77" s="254"/>
      <c r="H77" s="119"/>
      <c r="I77" s="161"/>
      <c r="J77" s="161"/>
    </row>
    <row r="78" spans="2:11" s="3" customFormat="1" ht="14.25" x14ac:dyDescent="0.2">
      <c r="B78" s="315" t="s">
        <v>632</v>
      </c>
      <c r="C78" s="179" t="s">
        <v>84</v>
      </c>
      <c r="D78" s="134" t="s">
        <v>85</v>
      </c>
      <c r="E78" s="123" t="s">
        <v>6</v>
      </c>
      <c r="F78" s="124">
        <v>162.02000000000001</v>
      </c>
      <c r="G78" s="125">
        <v>171.68</v>
      </c>
      <c r="H78" s="119">
        <f>G78*1.245</f>
        <v>213.74160000000003</v>
      </c>
      <c r="I78" s="165">
        <f>SUM(F78*H78)</f>
        <v>34630.414032000008</v>
      </c>
      <c r="J78" s="224">
        <v>1</v>
      </c>
    </row>
    <row r="79" spans="2:11" s="3" customFormat="1" ht="15" x14ac:dyDescent="0.2">
      <c r="B79" s="132" t="s">
        <v>531</v>
      </c>
      <c r="C79" s="158"/>
      <c r="D79" s="252" t="s">
        <v>86</v>
      </c>
      <c r="E79" s="253"/>
      <c r="F79" s="253"/>
      <c r="G79" s="254"/>
      <c r="H79" s="119"/>
      <c r="I79" s="161"/>
      <c r="J79" s="225"/>
    </row>
    <row r="80" spans="2:11" s="3" customFormat="1" ht="15" customHeight="1" x14ac:dyDescent="0.2">
      <c r="B80" s="315" t="s">
        <v>633</v>
      </c>
      <c r="C80" s="123" t="s">
        <v>57</v>
      </c>
      <c r="D80" s="152" t="s">
        <v>58</v>
      </c>
      <c r="E80" s="123" t="s">
        <v>59</v>
      </c>
      <c r="F80" s="173">
        <v>385.5</v>
      </c>
      <c r="G80" s="174">
        <v>11.68</v>
      </c>
      <c r="H80" s="119">
        <f t="shared" ref="H80:H81" si="11">G80*1.245</f>
        <v>14.541600000000001</v>
      </c>
      <c r="I80" s="165">
        <f t="shared" ref="I80" si="12">SUM(F80*H80)</f>
        <v>5605.7867999999999</v>
      </c>
      <c r="J80" s="224">
        <v>0.3</v>
      </c>
    </row>
    <row r="81" spans="2:10" s="3" customFormat="1" ht="20.25" customHeight="1" x14ac:dyDescent="0.2">
      <c r="B81" s="315" t="s">
        <v>634</v>
      </c>
      <c r="C81" s="123" t="s">
        <v>71</v>
      </c>
      <c r="D81" s="210" t="s">
        <v>74</v>
      </c>
      <c r="E81" s="123" t="s">
        <v>59</v>
      </c>
      <c r="F81" s="173">
        <v>228.3</v>
      </c>
      <c r="G81" s="174">
        <v>14.15</v>
      </c>
      <c r="H81" s="119">
        <f t="shared" si="11"/>
        <v>17.616750000000003</v>
      </c>
      <c r="I81" s="165">
        <f t="shared" ref="I81" si="13">SUM(F81*H81)</f>
        <v>4021.9040250000007</v>
      </c>
      <c r="J81" s="224">
        <v>1</v>
      </c>
    </row>
    <row r="82" spans="2:10" s="3" customFormat="1" ht="15" customHeight="1" x14ac:dyDescent="0.2">
      <c r="B82" s="238" t="s">
        <v>533</v>
      </c>
      <c r="C82" s="239"/>
      <c r="D82" s="259" t="s">
        <v>89</v>
      </c>
      <c r="E82" s="260"/>
      <c r="F82" s="260"/>
      <c r="G82" s="260"/>
      <c r="H82" s="260"/>
      <c r="I82" s="260"/>
      <c r="J82" s="261"/>
    </row>
    <row r="83" spans="2:10" s="3" customFormat="1" ht="15" customHeight="1" x14ac:dyDescent="0.2">
      <c r="B83" s="120" t="s">
        <v>13</v>
      </c>
      <c r="C83" s="157"/>
      <c r="D83" s="175" t="s">
        <v>528</v>
      </c>
      <c r="E83" s="157"/>
      <c r="F83" s="176"/>
      <c r="G83" s="177"/>
      <c r="H83" s="119"/>
      <c r="I83" s="178"/>
      <c r="J83" s="224"/>
    </row>
    <row r="84" spans="2:10" s="3" customFormat="1" ht="15" customHeight="1" x14ac:dyDescent="0.2">
      <c r="B84" s="315" t="s">
        <v>635</v>
      </c>
      <c r="C84" s="123" t="s">
        <v>29</v>
      </c>
      <c r="D84" s="191" t="s">
        <v>90</v>
      </c>
      <c r="E84" s="123" t="s">
        <v>6</v>
      </c>
      <c r="F84" s="173">
        <v>17.420000000000002</v>
      </c>
      <c r="G84" s="174">
        <v>16.98</v>
      </c>
      <c r="H84" s="119">
        <f>G84*1.245</f>
        <v>21.140100000000004</v>
      </c>
      <c r="I84" s="165">
        <f t="shared" ref="I84:I91" si="14">SUM(F84*H84)</f>
        <v>368.2605420000001</v>
      </c>
      <c r="J84" s="224">
        <v>1</v>
      </c>
    </row>
    <row r="85" spans="2:10" s="3" customFormat="1" ht="15" customHeight="1" x14ac:dyDescent="0.2">
      <c r="B85" s="315" t="s">
        <v>636</v>
      </c>
      <c r="C85" s="123" t="s">
        <v>70</v>
      </c>
      <c r="D85" s="191" t="s">
        <v>73</v>
      </c>
      <c r="E85" s="123" t="s">
        <v>6</v>
      </c>
      <c r="F85" s="173">
        <v>10.55</v>
      </c>
      <c r="G85" s="174">
        <v>3.9</v>
      </c>
      <c r="H85" s="119">
        <f t="shared" ref="H85:H100" si="15">G85*1.245</f>
        <v>4.8555000000000001</v>
      </c>
      <c r="I85" s="165">
        <f t="shared" si="14"/>
        <v>51.225525000000005</v>
      </c>
      <c r="J85" s="224">
        <v>1</v>
      </c>
    </row>
    <row r="86" spans="2:10" s="3" customFormat="1" ht="15" customHeight="1" x14ac:dyDescent="0.2">
      <c r="B86" s="315" t="s">
        <v>637</v>
      </c>
      <c r="C86" s="123" t="s">
        <v>576</v>
      </c>
      <c r="D86" s="191" t="s">
        <v>47</v>
      </c>
      <c r="E86" s="123" t="s">
        <v>8</v>
      </c>
      <c r="F86" s="124">
        <v>0.99</v>
      </c>
      <c r="G86" s="125">
        <v>482.39</v>
      </c>
      <c r="H86" s="119">
        <f t="shared" si="15"/>
        <v>600.57555000000002</v>
      </c>
      <c r="I86" s="165">
        <f t="shared" si="14"/>
        <v>594.56979450000006</v>
      </c>
      <c r="J86" s="224">
        <v>1</v>
      </c>
    </row>
    <row r="87" spans="2:10" s="3" customFormat="1" ht="23.25" customHeight="1" x14ac:dyDescent="0.2">
      <c r="B87" s="315" t="s">
        <v>638</v>
      </c>
      <c r="C87" s="179" t="s">
        <v>48</v>
      </c>
      <c r="D87" s="191" t="s">
        <v>49</v>
      </c>
      <c r="E87" s="123" t="s">
        <v>54</v>
      </c>
      <c r="F87" s="124">
        <v>0.99</v>
      </c>
      <c r="G87" s="125">
        <v>85.87</v>
      </c>
      <c r="H87" s="119">
        <f t="shared" si="15"/>
        <v>106.90815000000002</v>
      </c>
      <c r="I87" s="165">
        <f t="shared" si="14"/>
        <v>105.83906850000002</v>
      </c>
      <c r="J87" s="224">
        <v>1</v>
      </c>
    </row>
    <row r="88" spans="2:10" s="3" customFormat="1" ht="15" customHeight="1" x14ac:dyDescent="0.2">
      <c r="B88" s="315" t="s">
        <v>639</v>
      </c>
      <c r="C88" s="179" t="s">
        <v>65</v>
      </c>
      <c r="D88" s="191" t="s">
        <v>66</v>
      </c>
      <c r="E88" s="123" t="s">
        <v>8</v>
      </c>
      <c r="F88" s="124">
        <v>1.7</v>
      </c>
      <c r="G88" s="125">
        <v>464.19</v>
      </c>
      <c r="H88" s="119">
        <f t="shared" si="15"/>
        <v>577.91655000000003</v>
      </c>
      <c r="I88" s="165">
        <f t="shared" si="14"/>
        <v>982.45813499999997</v>
      </c>
      <c r="J88" s="224">
        <v>1</v>
      </c>
    </row>
    <row r="89" spans="2:10" s="3" customFormat="1" ht="24" customHeight="1" x14ac:dyDescent="0.2">
      <c r="B89" s="315" t="s">
        <v>640</v>
      </c>
      <c r="C89" s="179" t="s">
        <v>52</v>
      </c>
      <c r="D89" s="191" t="s">
        <v>53</v>
      </c>
      <c r="E89" s="123" t="s">
        <v>54</v>
      </c>
      <c r="F89" s="124">
        <v>1.7</v>
      </c>
      <c r="G89" s="125">
        <v>171.74</v>
      </c>
      <c r="H89" s="119">
        <f t="shared" si="15"/>
        <v>213.81630000000004</v>
      </c>
      <c r="I89" s="165">
        <f t="shared" si="14"/>
        <v>363.48771000000005</v>
      </c>
      <c r="J89" s="224">
        <v>1</v>
      </c>
    </row>
    <row r="90" spans="2:10" s="3" customFormat="1" ht="24" customHeight="1" x14ac:dyDescent="0.2">
      <c r="B90" s="315" t="s">
        <v>641</v>
      </c>
      <c r="C90" s="179" t="s">
        <v>55</v>
      </c>
      <c r="D90" s="191" t="s">
        <v>56</v>
      </c>
      <c r="E90" s="123" t="s">
        <v>6</v>
      </c>
      <c r="F90" s="124">
        <v>8.2899999999999991</v>
      </c>
      <c r="G90" s="125">
        <v>101.6</v>
      </c>
      <c r="H90" s="119">
        <f t="shared" si="15"/>
        <v>126.492</v>
      </c>
      <c r="I90" s="165">
        <f t="shared" si="14"/>
        <v>1048.61868</v>
      </c>
      <c r="J90" s="224">
        <v>1</v>
      </c>
    </row>
    <row r="91" spans="2:10" s="3" customFormat="1" ht="24" customHeight="1" x14ac:dyDescent="0.2">
      <c r="B91" s="315" t="s">
        <v>642</v>
      </c>
      <c r="C91" s="179" t="s">
        <v>57</v>
      </c>
      <c r="D91" s="191" t="s">
        <v>58</v>
      </c>
      <c r="E91" s="123" t="s">
        <v>59</v>
      </c>
      <c r="F91" s="124">
        <v>85</v>
      </c>
      <c r="G91" s="125">
        <v>11.34</v>
      </c>
      <c r="H91" s="119">
        <f t="shared" si="15"/>
        <v>14.118300000000001</v>
      </c>
      <c r="I91" s="165">
        <f t="shared" si="14"/>
        <v>1200.0555000000002</v>
      </c>
      <c r="J91" s="224">
        <v>1</v>
      </c>
    </row>
    <row r="92" spans="2:10" s="3" customFormat="1" ht="24" customHeight="1" x14ac:dyDescent="0.2">
      <c r="B92" s="120" t="s">
        <v>14</v>
      </c>
      <c r="C92" s="179"/>
      <c r="D92" s="175" t="s">
        <v>91</v>
      </c>
      <c r="E92" s="157"/>
      <c r="F92" s="157"/>
      <c r="G92" s="157"/>
      <c r="H92" s="119"/>
      <c r="I92" s="178"/>
      <c r="J92" s="224"/>
    </row>
    <row r="93" spans="2:10" s="3" customFormat="1" ht="24" customHeight="1" x14ac:dyDescent="0.2">
      <c r="B93" s="315" t="s">
        <v>643</v>
      </c>
      <c r="C93" s="179" t="s">
        <v>29</v>
      </c>
      <c r="D93" s="191" t="s">
        <v>90</v>
      </c>
      <c r="E93" s="190" t="s">
        <v>92</v>
      </c>
      <c r="F93" s="211">
        <v>21.48</v>
      </c>
      <c r="G93" s="174">
        <v>19.98</v>
      </c>
      <c r="H93" s="119">
        <f t="shared" si="15"/>
        <v>24.875100000000003</v>
      </c>
      <c r="I93" s="165">
        <f t="shared" ref="I93:I100" si="16">SUM(F93*H93)</f>
        <v>534.31714800000009</v>
      </c>
      <c r="J93" s="224">
        <v>1</v>
      </c>
    </row>
    <row r="94" spans="2:10" s="3" customFormat="1" ht="24" customHeight="1" x14ac:dyDescent="0.2">
      <c r="B94" s="315" t="s">
        <v>644</v>
      </c>
      <c r="C94" s="179" t="s">
        <v>70</v>
      </c>
      <c r="D94" s="191" t="s">
        <v>73</v>
      </c>
      <c r="E94" s="190" t="s">
        <v>92</v>
      </c>
      <c r="F94" s="212">
        <v>9.2200000000000006</v>
      </c>
      <c r="G94" s="188">
        <v>3.9</v>
      </c>
      <c r="H94" s="119">
        <f t="shared" si="15"/>
        <v>4.8555000000000001</v>
      </c>
      <c r="I94" s="165">
        <f t="shared" si="16"/>
        <v>44.767710000000001</v>
      </c>
      <c r="J94" s="224">
        <v>1</v>
      </c>
    </row>
    <row r="95" spans="2:10" s="3" customFormat="1" ht="24" customHeight="1" x14ac:dyDescent="0.2">
      <c r="B95" s="315" t="s">
        <v>645</v>
      </c>
      <c r="C95" s="179" t="s">
        <v>46</v>
      </c>
      <c r="D95" s="191" t="s">
        <v>47</v>
      </c>
      <c r="E95" s="190" t="s">
        <v>54</v>
      </c>
      <c r="F95" s="212">
        <v>0.93</v>
      </c>
      <c r="G95" s="188">
        <v>482.39</v>
      </c>
      <c r="H95" s="119">
        <f t="shared" si="15"/>
        <v>600.57555000000002</v>
      </c>
      <c r="I95" s="165">
        <f t="shared" si="16"/>
        <v>558.53526150000005</v>
      </c>
      <c r="J95" s="224">
        <v>1</v>
      </c>
    </row>
    <row r="96" spans="2:10" s="3" customFormat="1" ht="24" customHeight="1" x14ac:dyDescent="0.2">
      <c r="B96" s="315" t="s">
        <v>646</v>
      </c>
      <c r="C96" s="179" t="s">
        <v>48</v>
      </c>
      <c r="D96" s="191" t="s">
        <v>49</v>
      </c>
      <c r="E96" s="190" t="s">
        <v>54</v>
      </c>
      <c r="F96" s="212">
        <v>0.93</v>
      </c>
      <c r="G96" s="188">
        <v>85.87</v>
      </c>
      <c r="H96" s="119">
        <f t="shared" si="15"/>
        <v>106.90815000000002</v>
      </c>
      <c r="I96" s="165">
        <f t="shared" si="16"/>
        <v>99.424579500000021</v>
      </c>
      <c r="J96" s="224">
        <v>1</v>
      </c>
    </row>
    <row r="97" spans="2:10" s="3" customFormat="1" ht="24" customHeight="1" x14ac:dyDescent="0.2">
      <c r="B97" s="315" t="s">
        <v>647</v>
      </c>
      <c r="C97" s="179" t="s">
        <v>65</v>
      </c>
      <c r="D97" s="191" t="s">
        <v>66</v>
      </c>
      <c r="E97" s="190" t="s">
        <v>54</v>
      </c>
      <c r="F97" s="212">
        <v>1.49</v>
      </c>
      <c r="G97" s="188">
        <v>464.19</v>
      </c>
      <c r="H97" s="119">
        <f t="shared" si="15"/>
        <v>577.91655000000003</v>
      </c>
      <c r="I97" s="165">
        <f t="shared" si="16"/>
        <v>861.09565950000001</v>
      </c>
      <c r="J97" s="224">
        <v>1</v>
      </c>
    </row>
    <row r="98" spans="2:10" s="3" customFormat="1" ht="24" customHeight="1" x14ac:dyDescent="0.2">
      <c r="B98" s="315" t="s">
        <v>648</v>
      </c>
      <c r="C98" s="179" t="s">
        <v>52</v>
      </c>
      <c r="D98" s="191" t="s">
        <v>53</v>
      </c>
      <c r="E98" s="190" t="s">
        <v>54</v>
      </c>
      <c r="F98" s="212">
        <v>1.49</v>
      </c>
      <c r="G98" s="188">
        <v>171.74</v>
      </c>
      <c r="H98" s="119">
        <f t="shared" si="15"/>
        <v>213.81630000000004</v>
      </c>
      <c r="I98" s="165">
        <f t="shared" si="16"/>
        <v>318.58628700000008</v>
      </c>
      <c r="J98" s="224">
        <v>1</v>
      </c>
    </row>
    <row r="99" spans="2:10" s="3" customFormat="1" ht="24" customHeight="1" x14ac:dyDescent="0.2">
      <c r="B99" s="315" t="s">
        <v>649</v>
      </c>
      <c r="C99" s="179" t="s">
        <v>55</v>
      </c>
      <c r="D99" s="191" t="s">
        <v>56</v>
      </c>
      <c r="E99" s="190" t="s">
        <v>92</v>
      </c>
      <c r="F99" s="212">
        <v>8.08</v>
      </c>
      <c r="G99" s="188">
        <v>101.6</v>
      </c>
      <c r="H99" s="119">
        <f t="shared" si="15"/>
        <v>126.492</v>
      </c>
      <c r="I99" s="165">
        <f t="shared" si="16"/>
        <v>1022.0553600000001</v>
      </c>
      <c r="J99" s="224">
        <v>1</v>
      </c>
    </row>
    <row r="100" spans="2:10" s="3" customFormat="1" ht="24" customHeight="1" x14ac:dyDescent="0.2">
      <c r="B100" s="315" t="s">
        <v>650</v>
      </c>
      <c r="C100" s="190" t="s">
        <v>57</v>
      </c>
      <c r="D100" s="191" t="s">
        <v>58</v>
      </c>
      <c r="E100" s="190" t="s">
        <v>59</v>
      </c>
      <c r="F100" s="187">
        <v>60</v>
      </c>
      <c r="G100" s="188">
        <v>11.34</v>
      </c>
      <c r="H100" s="119">
        <f t="shared" si="15"/>
        <v>14.118300000000001</v>
      </c>
      <c r="I100" s="165">
        <f t="shared" si="16"/>
        <v>847.09800000000007</v>
      </c>
      <c r="J100" s="224">
        <v>1</v>
      </c>
    </row>
    <row r="101" spans="2:10" s="3" customFormat="1" ht="24" customHeight="1" x14ac:dyDescent="0.2">
      <c r="B101" s="120" t="s">
        <v>15</v>
      </c>
      <c r="C101" s="180"/>
      <c r="D101" s="175" t="s">
        <v>93</v>
      </c>
      <c r="E101" s="180"/>
      <c r="F101" s="181"/>
      <c r="G101" s="182"/>
      <c r="H101" s="119"/>
      <c r="I101" s="183"/>
      <c r="J101" s="224"/>
    </row>
    <row r="102" spans="2:10" s="3" customFormat="1" ht="24" customHeight="1" x14ac:dyDescent="0.2">
      <c r="B102" s="120" t="s">
        <v>651</v>
      </c>
      <c r="C102" s="180"/>
      <c r="D102" s="175" t="s">
        <v>94</v>
      </c>
      <c r="E102" s="180"/>
      <c r="F102" s="181"/>
      <c r="G102" s="181"/>
      <c r="H102" s="119"/>
      <c r="I102" s="165"/>
      <c r="J102" s="224"/>
    </row>
    <row r="103" spans="2:10" s="3" customFormat="1" ht="24" customHeight="1" x14ac:dyDescent="0.2">
      <c r="B103" s="315" t="s">
        <v>652</v>
      </c>
      <c r="C103" s="190" t="s">
        <v>95</v>
      </c>
      <c r="D103" s="191" t="s">
        <v>96</v>
      </c>
      <c r="E103" s="190" t="s">
        <v>92</v>
      </c>
      <c r="F103" s="187">
        <v>39.950000000000003</v>
      </c>
      <c r="G103" s="188">
        <v>24.79</v>
      </c>
      <c r="H103" s="119">
        <f t="shared" ref="H103" si="17">G103*1.245</f>
        <v>30.86355</v>
      </c>
      <c r="I103" s="165">
        <f>SUM(F103*H103)</f>
        <v>1232.9988225000002</v>
      </c>
      <c r="J103" s="224">
        <v>1</v>
      </c>
    </row>
    <row r="104" spans="2:10" s="3" customFormat="1" ht="24" customHeight="1" x14ac:dyDescent="0.2">
      <c r="B104" s="120" t="s">
        <v>653</v>
      </c>
      <c r="C104" s="137"/>
      <c r="D104" s="175" t="s">
        <v>97</v>
      </c>
      <c r="E104" s="137"/>
      <c r="F104" s="184"/>
      <c r="G104" s="185"/>
      <c r="H104" s="119"/>
      <c r="I104" s="165"/>
      <c r="J104" s="224">
        <v>1</v>
      </c>
    </row>
    <row r="105" spans="2:10" s="3" customFormat="1" ht="24" customHeight="1" x14ac:dyDescent="0.2">
      <c r="B105" s="315" t="s">
        <v>654</v>
      </c>
      <c r="C105" s="190" t="s">
        <v>98</v>
      </c>
      <c r="D105" s="191" t="s">
        <v>99</v>
      </c>
      <c r="E105" s="190" t="s">
        <v>92</v>
      </c>
      <c r="F105" s="187">
        <v>67.48</v>
      </c>
      <c r="G105" s="188">
        <v>59.82</v>
      </c>
      <c r="H105" s="119">
        <f t="shared" ref="H105" si="18">G105*1.245</f>
        <v>74.47590000000001</v>
      </c>
      <c r="I105" s="165">
        <f>SUM(F105*H105)</f>
        <v>5025.6337320000011</v>
      </c>
      <c r="J105" s="224">
        <v>1</v>
      </c>
    </row>
    <row r="106" spans="2:10" s="3" customFormat="1" ht="24" customHeight="1" x14ac:dyDescent="0.2">
      <c r="B106" s="238" t="s">
        <v>534</v>
      </c>
      <c r="C106" s="240"/>
      <c r="D106" s="259" t="s">
        <v>100</v>
      </c>
      <c r="E106" s="260"/>
      <c r="F106" s="260"/>
      <c r="G106" s="260"/>
      <c r="H106" s="260"/>
      <c r="I106" s="260"/>
      <c r="J106" s="261"/>
    </row>
    <row r="107" spans="2:10" s="3" customFormat="1" ht="24" customHeight="1" x14ac:dyDescent="0.2">
      <c r="B107" s="120" t="s">
        <v>17</v>
      </c>
      <c r="C107" s="137"/>
      <c r="D107" s="175" t="s">
        <v>101</v>
      </c>
      <c r="E107" s="162"/>
      <c r="F107" s="187"/>
      <c r="G107" s="187"/>
      <c r="H107" s="119"/>
      <c r="I107" s="186"/>
      <c r="J107" s="224"/>
    </row>
    <row r="108" spans="2:10" s="3" customFormat="1" ht="24" customHeight="1" x14ac:dyDescent="0.2">
      <c r="B108" s="315" t="s">
        <v>655</v>
      </c>
      <c r="C108" s="190" t="s">
        <v>102</v>
      </c>
      <c r="D108" s="191" t="s">
        <v>103</v>
      </c>
      <c r="E108" s="190" t="s">
        <v>59</v>
      </c>
      <c r="F108" s="187">
        <v>2104.17</v>
      </c>
      <c r="G108" s="188">
        <v>23.03</v>
      </c>
      <c r="H108" s="119">
        <f t="shared" ref="H108:H116" si="19">G108*1.245</f>
        <v>28.672350000000005</v>
      </c>
      <c r="I108" s="165">
        <f t="shared" ref="I108:I109" si="20">SUM(F108*H108)</f>
        <v>60331.498699500014</v>
      </c>
      <c r="J108" s="224">
        <v>1</v>
      </c>
    </row>
    <row r="109" spans="2:10" s="3" customFormat="1" ht="24" customHeight="1" x14ac:dyDescent="0.2">
      <c r="B109" s="315" t="s">
        <v>656</v>
      </c>
      <c r="C109" s="190" t="s">
        <v>104</v>
      </c>
      <c r="D109" s="191" t="s">
        <v>105</v>
      </c>
      <c r="E109" s="190" t="s">
        <v>59</v>
      </c>
      <c r="F109" s="187">
        <v>756.25</v>
      </c>
      <c r="G109" s="188">
        <v>21.28</v>
      </c>
      <c r="H109" s="119">
        <f t="shared" si="19"/>
        <v>26.493600000000004</v>
      </c>
      <c r="I109" s="165">
        <f t="shared" si="20"/>
        <v>20035.785000000003</v>
      </c>
      <c r="J109" s="224">
        <v>1</v>
      </c>
    </row>
    <row r="110" spans="2:10" s="3" customFormat="1" ht="24" customHeight="1" x14ac:dyDescent="0.2">
      <c r="B110" s="120" t="s">
        <v>454</v>
      </c>
      <c r="C110" s="137"/>
      <c r="D110" s="175" t="s">
        <v>106</v>
      </c>
      <c r="E110" s="162"/>
      <c r="F110" s="187"/>
      <c r="G110" s="188"/>
      <c r="H110" s="119"/>
      <c r="I110" s="186"/>
      <c r="J110" s="224"/>
    </row>
    <row r="111" spans="2:10" s="3" customFormat="1" ht="24" customHeight="1" x14ac:dyDescent="0.2">
      <c r="B111" s="315" t="s">
        <v>657</v>
      </c>
      <c r="C111" s="190" t="s">
        <v>102</v>
      </c>
      <c r="D111" s="191" t="s">
        <v>103</v>
      </c>
      <c r="E111" s="190" t="s">
        <v>59</v>
      </c>
      <c r="F111" s="187">
        <v>1417.49</v>
      </c>
      <c r="G111" s="188">
        <v>23.03</v>
      </c>
      <c r="H111" s="119">
        <f t="shared" si="19"/>
        <v>28.672350000000005</v>
      </c>
      <c r="I111" s="165">
        <f t="shared" ref="I111:I112" si="21">SUM(F111*H111)</f>
        <v>40642.769401500009</v>
      </c>
      <c r="J111" s="224">
        <v>1</v>
      </c>
    </row>
    <row r="112" spans="2:10" s="3" customFormat="1" ht="24" customHeight="1" x14ac:dyDescent="0.2">
      <c r="B112" s="315" t="s">
        <v>658</v>
      </c>
      <c r="C112" s="190" t="s">
        <v>104</v>
      </c>
      <c r="D112" s="191" t="s">
        <v>105</v>
      </c>
      <c r="E112" s="190" t="s">
        <v>59</v>
      </c>
      <c r="F112" s="187">
        <v>2296.67</v>
      </c>
      <c r="G112" s="188">
        <v>21.28</v>
      </c>
      <c r="H112" s="119">
        <f t="shared" si="19"/>
        <v>26.493600000000004</v>
      </c>
      <c r="I112" s="165">
        <f t="shared" si="21"/>
        <v>60847.056312000015</v>
      </c>
      <c r="J112" s="224">
        <v>1</v>
      </c>
    </row>
    <row r="113" spans="2:10" s="3" customFormat="1" ht="24" customHeight="1" x14ac:dyDescent="0.2">
      <c r="B113" s="120" t="s">
        <v>455</v>
      </c>
      <c r="C113" s="137"/>
      <c r="D113" s="175" t="s">
        <v>107</v>
      </c>
      <c r="E113" s="162"/>
      <c r="F113" s="187"/>
      <c r="G113" s="188"/>
      <c r="H113" s="119"/>
      <c r="I113" s="186"/>
      <c r="J113" s="224"/>
    </row>
    <row r="114" spans="2:10" s="3" customFormat="1" ht="24" customHeight="1" x14ac:dyDescent="0.2">
      <c r="B114" s="315" t="s">
        <v>659</v>
      </c>
      <c r="C114" s="190" t="s">
        <v>108</v>
      </c>
      <c r="D114" s="191" t="s">
        <v>109</v>
      </c>
      <c r="E114" s="190" t="s">
        <v>92</v>
      </c>
      <c r="F114" s="187">
        <v>245.69</v>
      </c>
      <c r="G114" s="188">
        <v>51.28</v>
      </c>
      <c r="H114" s="119">
        <f t="shared" si="19"/>
        <v>63.843600000000009</v>
      </c>
      <c r="I114" s="165">
        <f>SUM(F114*H114)</f>
        <v>15685.734084000002</v>
      </c>
      <c r="J114" s="224">
        <v>1</v>
      </c>
    </row>
    <row r="115" spans="2:10" s="3" customFormat="1" ht="24" customHeight="1" x14ac:dyDescent="0.2">
      <c r="B115" s="132" t="s">
        <v>535</v>
      </c>
      <c r="C115" s="137"/>
      <c r="D115" s="175" t="s">
        <v>110</v>
      </c>
      <c r="E115" s="162"/>
      <c r="F115" s="187"/>
      <c r="G115" s="187"/>
      <c r="H115" s="119"/>
      <c r="I115" s="186"/>
      <c r="J115" s="224"/>
    </row>
    <row r="116" spans="2:10" s="3" customFormat="1" ht="24" customHeight="1" x14ac:dyDescent="0.2">
      <c r="B116" s="316" t="s">
        <v>660</v>
      </c>
      <c r="C116" s="190" t="s">
        <v>108</v>
      </c>
      <c r="D116" s="191" t="s">
        <v>109</v>
      </c>
      <c r="E116" s="190" t="s">
        <v>92</v>
      </c>
      <c r="F116" s="187">
        <v>125.19</v>
      </c>
      <c r="G116" s="188">
        <v>51.28</v>
      </c>
      <c r="H116" s="119">
        <f t="shared" si="19"/>
        <v>63.843600000000009</v>
      </c>
      <c r="I116" s="165">
        <f>SUM(F116*H116)</f>
        <v>7992.5802840000006</v>
      </c>
      <c r="J116" s="224">
        <v>1</v>
      </c>
    </row>
    <row r="117" spans="2:10" s="3" customFormat="1" ht="24" customHeight="1" x14ac:dyDescent="0.25">
      <c r="B117" s="189">
        <v>5</v>
      </c>
      <c r="C117" s="137"/>
      <c r="D117" s="175" t="s">
        <v>111</v>
      </c>
      <c r="E117" s="162"/>
      <c r="F117" s="187"/>
      <c r="G117" s="187"/>
      <c r="H117" s="119"/>
      <c r="I117" s="186"/>
      <c r="J117" s="224"/>
    </row>
    <row r="118" spans="2:10" s="3" customFormat="1" ht="15" x14ac:dyDescent="0.25">
      <c r="B118" s="189" t="s">
        <v>16</v>
      </c>
      <c r="C118" s="137"/>
      <c r="D118" s="175" t="s">
        <v>111</v>
      </c>
      <c r="E118" s="162"/>
      <c r="F118" s="187"/>
      <c r="G118" s="187"/>
      <c r="H118" s="119"/>
      <c r="I118" s="186"/>
      <c r="J118" s="224"/>
    </row>
    <row r="119" spans="2:10" s="3" customFormat="1" ht="14.25" x14ac:dyDescent="0.2">
      <c r="B119" s="316" t="s">
        <v>661</v>
      </c>
      <c r="C119" s="190" t="s">
        <v>112</v>
      </c>
      <c r="D119" s="191" t="s">
        <v>113</v>
      </c>
      <c r="E119" s="190" t="s">
        <v>92</v>
      </c>
      <c r="F119" s="187">
        <v>53.22</v>
      </c>
      <c r="G119" s="188">
        <v>174.21</v>
      </c>
      <c r="H119" s="119">
        <f t="shared" ref="H119:H120" si="22">G119*1.245</f>
        <v>216.89145000000002</v>
      </c>
      <c r="I119" s="165">
        <f t="shared" ref="I119:I120" si="23">SUM(F119*H119)</f>
        <v>11542.962969</v>
      </c>
      <c r="J119" s="224">
        <v>1</v>
      </c>
    </row>
    <row r="120" spans="2:10" s="3" customFormat="1" ht="14.25" x14ac:dyDescent="0.2">
      <c r="B120" s="316" t="s">
        <v>662</v>
      </c>
      <c r="C120" s="190" t="s">
        <v>114</v>
      </c>
      <c r="D120" s="191" t="s">
        <v>115</v>
      </c>
      <c r="E120" s="190" t="s">
        <v>92</v>
      </c>
      <c r="F120" s="187">
        <v>185.27</v>
      </c>
      <c r="G120" s="188">
        <v>84.85</v>
      </c>
      <c r="H120" s="119">
        <f t="shared" si="22"/>
        <v>105.63825</v>
      </c>
      <c r="I120" s="165">
        <f t="shared" si="23"/>
        <v>19571.598577500001</v>
      </c>
      <c r="J120" s="224">
        <v>1</v>
      </c>
    </row>
    <row r="121" spans="2:10" s="3" customFormat="1" ht="15" x14ac:dyDescent="0.25">
      <c r="B121" s="189" t="s">
        <v>18</v>
      </c>
      <c r="C121" s="137"/>
      <c r="D121" s="175" t="s">
        <v>116</v>
      </c>
      <c r="E121" s="162"/>
      <c r="F121" s="187"/>
      <c r="G121" s="188"/>
      <c r="H121" s="119"/>
      <c r="I121" s="186"/>
      <c r="J121" s="224"/>
    </row>
    <row r="122" spans="2:10" s="3" customFormat="1" ht="14.25" x14ac:dyDescent="0.2">
      <c r="B122" s="316" t="s">
        <v>663</v>
      </c>
      <c r="C122" s="190" t="s">
        <v>117</v>
      </c>
      <c r="D122" s="191" t="s">
        <v>118</v>
      </c>
      <c r="E122" s="190" t="s">
        <v>7</v>
      </c>
      <c r="F122" s="187">
        <v>47</v>
      </c>
      <c r="G122" s="188">
        <v>150.80000000000001</v>
      </c>
      <c r="H122" s="119">
        <f t="shared" ref="H122:H126" si="24">G122*1.245</f>
        <v>187.74600000000004</v>
      </c>
      <c r="I122" s="165">
        <f t="shared" ref="I122:I126" si="25">SUM(F122*H122)</f>
        <v>8824.0620000000017</v>
      </c>
      <c r="J122" s="224">
        <v>1</v>
      </c>
    </row>
    <row r="123" spans="2:10" s="3" customFormat="1" ht="14.25" x14ac:dyDescent="0.2">
      <c r="B123" s="316" t="s">
        <v>664</v>
      </c>
      <c r="C123" s="190" t="s">
        <v>119</v>
      </c>
      <c r="D123" s="191" t="s">
        <v>120</v>
      </c>
      <c r="E123" s="190" t="s">
        <v>7</v>
      </c>
      <c r="F123" s="187">
        <v>63</v>
      </c>
      <c r="G123" s="188">
        <v>241.85</v>
      </c>
      <c r="H123" s="119">
        <f t="shared" si="24"/>
        <v>301.10325</v>
      </c>
      <c r="I123" s="165">
        <f t="shared" si="25"/>
        <v>18969.50475</v>
      </c>
      <c r="J123" s="224">
        <v>1</v>
      </c>
    </row>
    <row r="124" spans="2:10" s="3" customFormat="1" ht="14.25" x14ac:dyDescent="0.2">
      <c r="B124" s="316" t="s">
        <v>665</v>
      </c>
      <c r="C124" s="190" t="s">
        <v>121</v>
      </c>
      <c r="D124" s="191" t="s">
        <v>122</v>
      </c>
      <c r="E124" s="190" t="s">
        <v>7</v>
      </c>
      <c r="F124" s="187">
        <v>6.75</v>
      </c>
      <c r="G124" s="188">
        <v>96.41</v>
      </c>
      <c r="H124" s="119">
        <f t="shared" si="24"/>
        <v>120.03045</v>
      </c>
      <c r="I124" s="165">
        <f t="shared" si="25"/>
        <v>810.20553749999999</v>
      </c>
      <c r="J124" s="224">
        <v>1</v>
      </c>
    </row>
    <row r="125" spans="2:10" s="3" customFormat="1" ht="14.25" x14ac:dyDescent="0.2">
      <c r="B125" s="316" t="s">
        <v>666</v>
      </c>
      <c r="C125" s="190" t="s">
        <v>123</v>
      </c>
      <c r="D125" s="191" t="s">
        <v>124</v>
      </c>
      <c r="E125" s="190" t="s">
        <v>92</v>
      </c>
      <c r="F125" s="187">
        <v>6.61</v>
      </c>
      <c r="G125" s="188">
        <v>720.96</v>
      </c>
      <c r="H125" s="119">
        <f t="shared" si="24"/>
        <v>897.59520000000009</v>
      </c>
      <c r="I125" s="165">
        <f t="shared" si="25"/>
        <v>5933.1042720000005</v>
      </c>
      <c r="J125" s="224">
        <v>1</v>
      </c>
    </row>
    <row r="126" spans="2:10" s="3" customFormat="1" ht="14.25" x14ac:dyDescent="0.2">
      <c r="B126" s="316" t="s">
        <v>667</v>
      </c>
      <c r="C126" s="190" t="s">
        <v>125</v>
      </c>
      <c r="D126" s="191" t="s">
        <v>126</v>
      </c>
      <c r="E126" s="190" t="s">
        <v>92</v>
      </c>
      <c r="F126" s="187">
        <v>106.99</v>
      </c>
      <c r="G126" s="188">
        <v>47.13</v>
      </c>
      <c r="H126" s="119">
        <f t="shared" si="24"/>
        <v>58.676850000000009</v>
      </c>
      <c r="I126" s="165">
        <f t="shared" si="25"/>
        <v>6277.8361815000007</v>
      </c>
      <c r="J126" s="224">
        <v>1</v>
      </c>
    </row>
    <row r="127" spans="2:10" s="3" customFormat="1" ht="15" x14ac:dyDescent="0.25">
      <c r="B127" s="241">
        <v>6</v>
      </c>
      <c r="C127" s="242"/>
      <c r="D127" s="259" t="s">
        <v>127</v>
      </c>
      <c r="E127" s="260"/>
      <c r="F127" s="260"/>
      <c r="G127" s="260"/>
      <c r="H127" s="260"/>
      <c r="I127" s="260"/>
      <c r="J127" s="261"/>
    </row>
    <row r="128" spans="2:10" s="3" customFormat="1" ht="15" x14ac:dyDescent="0.25">
      <c r="B128" s="189" t="s">
        <v>19</v>
      </c>
      <c r="C128" s="137"/>
      <c r="D128" s="175" t="s">
        <v>128</v>
      </c>
      <c r="E128" s="137"/>
      <c r="F128" s="184"/>
      <c r="G128" s="185"/>
      <c r="H128" s="119"/>
      <c r="I128" s="165"/>
      <c r="J128" s="224"/>
    </row>
    <row r="129" spans="2:10" s="3" customFormat="1" ht="14.25" x14ac:dyDescent="0.2">
      <c r="B129" s="316" t="s">
        <v>668</v>
      </c>
      <c r="C129" s="190" t="s">
        <v>24</v>
      </c>
      <c r="D129" s="191" t="s">
        <v>25</v>
      </c>
      <c r="E129" s="190" t="s">
        <v>54</v>
      </c>
      <c r="F129" s="187">
        <v>6.8</v>
      </c>
      <c r="G129" s="188">
        <v>760.4</v>
      </c>
      <c r="H129" s="119">
        <f t="shared" ref="H129:H134" si="26">G129*1.245</f>
        <v>946.69800000000009</v>
      </c>
      <c r="I129" s="165">
        <f t="shared" ref="I129:I134" si="27">SUM(F129*H129)</f>
        <v>6437.5464000000002</v>
      </c>
      <c r="J129" s="224">
        <v>1</v>
      </c>
    </row>
    <row r="130" spans="2:10" s="3" customFormat="1" ht="28.5" x14ac:dyDescent="0.2">
      <c r="B130" s="316" t="s">
        <v>669</v>
      </c>
      <c r="C130" s="190" t="s">
        <v>129</v>
      </c>
      <c r="D130" s="191" t="s">
        <v>130</v>
      </c>
      <c r="E130" s="190" t="s">
        <v>92</v>
      </c>
      <c r="F130" s="187">
        <v>226.71</v>
      </c>
      <c r="G130" s="188">
        <v>139.01</v>
      </c>
      <c r="H130" s="119">
        <f t="shared" si="26"/>
        <v>173.06745000000001</v>
      </c>
      <c r="I130" s="165">
        <f t="shared" si="27"/>
        <v>39236.121589500006</v>
      </c>
      <c r="J130" s="224">
        <v>1</v>
      </c>
    </row>
    <row r="131" spans="2:10" s="3" customFormat="1" ht="28.5" x14ac:dyDescent="0.2">
      <c r="B131" s="316" t="s">
        <v>670</v>
      </c>
      <c r="C131" s="190" t="s">
        <v>131</v>
      </c>
      <c r="D131" s="191" t="s">
        <v>132</v>
      </c>
      <c r="E131" s="190" t="s">
        <v>7</v>
      </c>
      <c r="F131" s="187">
        <v>296.5</v>
      </c>
      <c r="G131" s="188">
        <v>28.8</v>
      </c>
      <c r="H131" s="119">
        <f t="shared" si="26"/>
        <v>35.856000000000002</v>
      </c>
      <c r="I131" s="165">
        <f t="shared" si="27"/>
        <v>10631.304</v>
      </c>
      <c r="J131" s="224">
        <v>1</v>
      </c>
    </row>
    <row r="132" spans="2:10" s="3" customFormat="1" ht="14.25" x14ac:dyDescent="0.2">
      <c r="B132" s="316" t="s">
        <v>671</v>
      </c>
      <c r="C132" s="190" t="s">
        <v>133</v>
      </c>
      <c r="D132" s="191" t="s">
        <v>134</v>
      </c>
      <c r="E132" s="190" t="s">
        <v>92</v>
      </c>
      <c r="F132" s="187">
        <v>226.71</v>
      </c>
      <c r="G132" s="188">
        <v>16.91</v>
      </c>
      <c r="H132" s="119">
        <f t="shared" si="26"/>
        <v>21.052950000000003</v>
      </c>
      <c r="I132" s="165">
        <f t="shared" si="27"/>
        <v>4772.9142945000012</v>
      </c>
      <c r="J132" s="224">
        <v>1</v>
      </c>
    </row>
    <row r="133" spans="2:10" s="3" customFormat="1" ht="28.5" x14ac:dyDescent="0.2">
      <c r="B133" s="316" t="s">
        <v>672</v>
      </c>
      <c r="C133" s="190" t="s">
        <v>135</v>
      </c>
      <c r="D133" s="191" t="s">
        <v>136</v>
      </c>
      <c r="E133" s="190" t="s">
        <v>7</v>
      </c>
      <c r="F133" s="187">
        <v>296.5</v>
      </c>
      <c r="G133" s="188">
        <v>1.81</v>
      </c>
      <c r="H133" s="119">
        <f t="shared" si="26"/>
        <v>2.2534500000000004</v>
      </c>
      <c r="I133" s="165">
        <f t="shared" si="27"/>
        <v>668.1479250000001</v>
      </c>
      <c r="J133" s="224">
        <v>1</v>
      </c>
    </row>
    <row r="134" spans="2:10" s="3" customFormat="1" ht="14.25" x14ac:dyDescent="0.2">
      <c r="B134" s="316" t="s">
        <v>673</v>
      </c>
      <c r="C134" s="190" t="s">
        <v>137</v>
      </c>
      <c r="D134" s="191" t="s">
        <v>138</v>
      </c>
      <c r="E134" s="190" t="s">
        <v>7</v>
      </c>
      <c r="F134" s="187">
        <v>28</v>
      </c>
      <c r="G134" s="188">
        <v>119.84</v>
      </c>
      <c r="H134" s="119">
        <f t="shared" si="26"/>
        <v>149.20080000000002</v>
      </c>
      <c r="I134" s="165">
        <f t="shared" si="27"/>
        <v>4177.6224000000002</v>
      </c>
      <c r="J134" s="224">
        <v>1</v>
      </c>
    </row>
    <row r="135" spans="2:10" s="3" customFormat="1" ht="15" x14ac:dyDescent="0.25">
      <c r="B135" s="189" t="s">
        <v>20</v>
      </c>
      <c r="C135" s="137"/>
      <c r="D135" s="175" t="s">
        <v>139</v>
      </c>
      <c r="E135" s="162"/>
      <c r="F135" s="187"/>
      <c r="G135" s="187"/>
      <c r="H135" s="119"/>
      <c r="I135" s="186"/>
      <c r="J135" s="224"/>
    </row>
    <row r="136" spans="2:10" s="3" customFormat="1" ht="14.25" x14ac:dyDescent="0.2">
      <c r="B136" s="316" t="s">
        <v>674</v>
      </c>
      <c r="C136" s="190" t="s">
        <v>140</v>
      </c>
      <c r="D136" s="191" t="s">
        <v>141</v>
      </c>
      <c r="E136" s="190" t="s">
        <v>92</v>
      </c>
      <c r="F136" s="187">
        <v>294.12</v>
      </c>
      <c r="G136" s="188">
        <v>6.96</v>
      </c>
      <c r="H136" s="119">
        <f>G136*1.1962</f>
        <v>8.3255520000000001</v>
      </c>
      <c r="I136" s="222">
        <v>0</v>
      </c>
      <c r="J136" s="224">
        <v>0</v>
      </c>
    </row>
    <row r="137" spans="2:10" s="3" customFormat="1" ht="14.25" x14ac:dyDescent="0.2">
      <c r="B137" s="316" t="s">
        <v>675</v>
      </c>
      <c r="C137" s="190" t="s">
        <v>142</v>
      </c>
      <c r="D137" s="191" t="s">
        <v>143</v>
      </c>
      <c r="E137" s="190" t="s">
        <v>92</v>
      </c>
      <c r="F137" s="187">
        <v>61.42</v>
      </c>
      <c r="G137" s="188">
        <v>22.49</v>
      </c>
      <c r="H137" s="119">
        <f>G137*1.1962</f>
        <v>26.902537999999996</v>
      </c>
      <c r="I137" s="222">
        <v>0</v>
      </c>
      <c r="J137" s="224">
        <v>0</v>
      </c>
    </row>
    <row r="138" spans="2:10" s="3" customFormat="1" ht="14.25" x14ac:dyDescent="0.2">
      <c r="B138" s="316" t="s">
        <v>676</v>
      </c>
      <c r="C138" s="190" t="s">
        <v>144</v>
      </c>
      <c r="D138" s="191" t="s">
        <v>145</v>
      </c>
      <c r="E138" s="190" t="s">
        <v>92</v>
      </c>
      <c r="F138" s="187">
        <v>232.7</v>
      </c>
      <c r="G138" s="188">
        <v>27.45</v>
      </c>
      <c r="H138" s="119">
        <f t="shared" ref="H138:H145" si="28">G138*1.245</f>
        <v>34.175250000000005</v>
      </c>
      <c r="I138" s="165">
        <f>SUM(F138*H138)</f>
        <v>7952.5806750000011</v>
      </c>
      <c r="J138" s="224">
        <v>1</v>
      </c>
    </row>
    <row r="139" spans="2:10" s="3" customFormat="1" ht="28.5" customHeight="1" x14ac:dyDescent="0.2">
      <c r="B139" s="316" t="s">
        <v>677</v>
      </c>
      <c r="C139" s="190" t="s">
        <v>146</v>
      </c>
      <c r="D139" s="191" t="s">
        <v>147</v>
      </c>
      <c r="E139" s="190" t="s">
        <v>92</v>
      </c>
      <c r="F139" s="187">
        <v>61.42</v>
      </c>
      <c r="G139" s="188">
        <v>97.52</v>
      </c>
      <c r="H139" s="119">
        <f t="shared" si="28"/>
        <v>121.41240000000001</v>
      </c>
      <c r="I139" s="165">
        <f t="shared" ref="I139:I141" si="29">SUM(F139*H139)</f>
        <v>7457.1496080000006</v>
      </c>
      <c r="J139" s="224">
        <v>1</v>
      </c>
    </row>
    <row r="140" spans="2:10" s="3" customFormat="1" ht="14.25" x14ac:dyDescent="0.2">
      <c r="B140" s="316" t="s">
        <v>678</v>
      </c>
      <c r="C140" s="190" t="s">
        <v>148</v>
      </c>
      <c r="D140" s="191" t="s">
        <v>149</v>
      </c>
      <c r="E140" s="190" t="s">
        <v>92</v>
      </c>
      <c r="F140" s="187">
        <v>232.7</v>
      </c>
      <c r="G140" s="188">
        <v>14.77</v>
      </c>
      <c r="H140" s="119">
        <f t="shared" si="28"/>
        <v>18.388650000000002</v>
      </c>
      <c r="I140" s="165">
        <f t="shared" si="29"/>
        <v>4279.0388550000007</v>
      </c>
      <c r="J140" s="224">
        <v>1</v>
      </c>
    </row>
    <row r="141" spans="2:10" s="3" customFormat="1" ht="14.25" x14ac:dyDescent="0.2">
      <c r="B141" s="316" t="s">
        <v>679</v>
      </c>
      <c r="C141" s="190" t="s">
        <v>150</v>
      </c>
      <c r="D141" s="191" t="s">
        <v>151</v>
      </c>
      <c r="E141" s="190" t="s">
        <v>92</v>
      </c>
      <c r="F141" s="187">
        <v>397.8</v>
      </c>
      <c r="G141" s="188">
        <v>32.06</v>
      </c>
      <c r="H141" s="119">
        <f t="shared" si="28"/>
        <v>39.914700000000003</v>
      </c>
      <c r="I141" s="165">
        <f t="shared" si="29"/>
        <v>15878.067660000002</v>
      </c>
      <c r="J141" s="224">
        <v>1</v>
      </c>
    </row>
    <row r="142" spans="2:10" s="3" customFormat="1" ht="15" x14ac:dyDescent="0.25">
      <c r="B142" s="189" t="s">
        <v>21</v>
      </c>
      <c r="C142" s="137"/>
      <c r="D142" s="175" t="s">
        <v>152</v>
      </c>
      <c r="E142" s="162"/>
      <c r="F142" s="187"/>
      <c r="G142" s="188"/>
      <c r="H142" s="119"/>
      <c r="I142" s="186"/>
      <c r="J142" s="224"/>
    </row>
    <row r="143" spans="2:10" s="3" customFormat="1" ht="14.25" x14ac:dyDescent="0.2">
      <c r="B143" s="316" t="s">
        <v>680</v>
      </c>
      <c r="C143" s="190" t="s">
        <v>140</v>
      </c>
      <c r="D143" s="191" t="s">
        <v>141</v>
      </c>
      <c r="E143" s="190" t="s">
        <v>92</v>
      </c>
      <c r="F143" s="187">
        <v>196.67</v>
      </c>
      <c r="G143" s="188">
        <v>6.96</v>
      </c>
      <c r="H143" s="119">
        <f t="shared" si="28"/>
        <v>8.6652000000000005</v>
      </c>
      <c r="I143" s="165">
        <f t="shared" ref="I143:I145" si="30">SUM(F143*H143)</f>
        <v>1704.184884</v>
      </c>
      <c r="J143" s="224">
        <v>1</v>
      </c>
    </row>
    <row r="144" spans="2:10" s="3" customFormat="1" ht="14.25" x14ac:dyDescent="0.2">
      <c r="B144" s="316" t="s">
        <v>681</v>
      </c>
      <c r="C144" s="190" t="s">
        <v>144</v>
      </c>
      <c r="D144" s="191" t="s">
        <v>145</v>
      </c>
      <c r="E144" s="190" t="s">
        <v>92</v>
      </c>
      <c r="F144" s="187">
        <v>196.67</v>
      </c>
      <c r="G144" s="188">
        <v>27.45</v>
      </c>
      <c r="H144" s="119">
        <f t="shared" si="28"/>
        <v>34.175250000000005</v>
      </c>
      <c r="I144" s="165">
        <f t="shared" si="30"/>
        <v>6721.2464175000005</v>
      </c>
      <c r="J144" s="224">
        <v>1</v>
      </c>
    </row>
    <row r="145" spans="2:10" s="3" customFormat="1" ht="14.25" x14ac:dyDescent="0.2">
      <c r="B145" s="316" t="s">
        <v>682</v>
      </c>
      <c r="C145" s="190" t="s">
        <v>150</v>
      </c>
      <c r="D145" s="191" t="s">
        <v>151</v>
      </c>
      <c r="E145" s="190" t="s">
        <v>92</v>
      </c>
      <c r="F145" s="187">
        <v>196.67</v>
      </c>
      <c r="G145" s="188">
        <v>32.06</v>
      </c>
      <c r="H145" s="119">
        <f t="shared" si="28"/>
        <v>39.914700000000003</v>
      </c>
      <c r="I145" s="165">
        <f t="shared" si="30"/>
        <v>7850.0240490000006</v>
      </c>
      <c r="J145" s="224">
        <v>1</v>
      </c>
    </row>
    <row r="146" spans="2:10" s="3" customFormat="1" ht="15" x14ac:dyDescent="0.25">
      <c r="B146" s="241">
        <v>7</v>
      </c>
      <c r="C146" s="242"/>
      <c r="D146" s="259" t="s">
        <v>529</v>
      </c>
      <c r="E146" s="260"/>
      <c r="F146" s="260"/>
      <c r="G146" s="260"/>
      <c r="H146" s="260"/>
      <c r="I146" s="260"/>
      <c r="J146" s="261"/>
    </row>
    <row r="147" spans="2:10" s="3" customFormat="1" ht="15" x14ac:dyDescent="0.25">
      <c r="B147" s="189" t="s">
        <v>22</v>
      </c>
      <c r="C147" s="137"/>
      <c r="D147" s="175" t="s">
        <v>153</v>
      </c>
      <c r="E147" s="162"/>
      <c r="F147" s="187"/>
      <c r="G147" s="187"/>
      <c r="H147" s="119"/>
      <c r="I147" s="161"/>
      <c r="J147" s="224"/>
    </row>
    <row r="148" spans="2:10" s="3" customFormat="1" ht="14.25" x14ac:dyDescent="0.2">
      <c r="B148" s="316" t="s">
        <v>683</v>
      </c>
      <c r="C148" s="190" t="s">
        <v>154</v>
      </c>
      <c r="D148" s="191" t="s">
        <v>155</v>
      </c>
      <c r="E148" s="190" t="s">
        <v>92</v>
      </c>
      <c r="F148" s="187">
        <v>6.24</v>
      </c>
      <c r="G148" s="188">
        <v>527.63</v>
      </c>
      <c r="H148" s="119">
        <f t="shared" ref="H148" si="31">G148*1.245</f>
        <v>656.89935000000003</v>
      </c>
      <c r="I148" s="165">
        <f t="shared" ref="I148:I152" si="32">SUM(F148*H148)</f>
        <v>4099.0519440000007</v>
      </c>
      <c r="J148" s="224">
        <v>1</v>
      </c>
    </row>
    <row r="149" spans="2:10" s="3" customFormat="1" ht="15" x14ac:dyDescent="0.25">
      <c r="B149" s="189" t="s">
        <v>539</v>
      </c>
      <c r="C149" s="137"/>
      <c r="D149" s="175" t="s">
        <v>156</v>
      </c>
      <c r="E149" s="137"/>
      <c r="F149" s="184"/>
      <c r="G149" s="185"/>
      <c r="H149" s="193"/>
      <c r="I149" s="161"/>
      <c r="J149" s="224"/>
    </row>
    <row r="150" spans="2:10" s="3" customFormat="1" ht="14.25" x14ac:dyDescent="0.2">
      <c r="B150" s="316" t="s">
        <v>684</v>
      </c>
      <c r="C150" s="190" t="s">
        <v>157</v>
      </c>
      <c r="D150" s="191" t="s">
        <v>158</v>
      </c>
      <c r="E150" s="190" t="s">
        <v>59</v>
      </c>
      <c r="F150" s="187">
        <v>157.16</v>
      </c>
      <c r="G150" s="188">
        <v>22.66</v>
      </c>
      <c r="H150" s="119">
        <f t="shared" ref="H150:H152" si="33">G150*1.245</f>
        <v>28.211700000000004</v>
      </c>
      <c r="I150" s="165">
        <f t="shared" si="32"/>
        <v>4433.7507720000003</v>
      </c>
      <c r="J150" s="224">
        <v>1</v>
      </c>
    </row>
    <row r="151" spans="2:10" s="3" customFormat="1" ht="14.25" x14ac:dyDescent="0.2">
      <c r="B151" s="316" t="s">
        <v>685</v>
      </c>
      <c r="C151" s="190" t="s">
        <v>125</v>
      </c>
      <c r="D151" s="191" t="s">
        <v>126</v>
      </c>
      <c r="E151" s="190" t="s">
        <v>92</v>
      </c>
      <c r="F151" s="187">
        <v>33.92</v>
      </c>
      <c r="G151" s="188">
        <v>47.23</v>
      </c>
      <c r="H151" s="119">
        <f t="shared" si="33"/>
        <v>58.801349999999999</v>
      </c>
      <c r="I151" s="165">
        <f t="shared" si="32"/>
        <v>1994.541792</v>
      </c>
      <c r="J151" s="224">
        <v>1</v>
      </c>
    </row>
    <row r="152" spans="2:10" s="3" customFormat="1" ht="14.25" x14ac:dyDescent="0.2">
      <c r="B152" s="316" t="s">
        <v>686</v>
      </c>
      <c r="C152" s="190" t="s">
        <v>159</v>
      </c>
      <c r="D152" s="191" t="s">
        <v>160</v>
      </c>
      <c r="E152" s="190" t="s">
        <v>92</v>
      </c>
      <c r="F152" s="187">
        <v>24.7</v>
      </c>
      <c r="G152" s="188">
        <v>1017.64</v>
      </c>
      <c r="H152" s="119">
        <f t="shared" si="33"/>
        <v>1266.9618</v>
      </c>
      <c r="I152" s="165">
        <f t="shared" si="32"/>
        <v>31293.956460000001</v>
      </c>
      <c r="J152" s="224">
        <v>1</v>
      </c>
    </row>
    <row r="153" spans="2:10" s="3" customFormat="1" ht="15" x14ac:dyDescent="0.25">
      <c r="B153" s="189" t="s">
        <v>540</v>
      </c>
      <c r="C153" s="137"/>
      <c r="D153" s="175" t="s">
        <v>161</v>
      </c>
      <c r="E153" s="137"/>
      <c r="F153" s="184"/>
      <c r="G153" s="185"/>
      <c r="H153" s="119"/>
      <c r="I153" s="186"/>
      <c r="J153" s="224"/>
    </row>
    <row r="154" spans="2:10" s="3" customFormat="1" ht="15" x14ac:dyDescent="0.25">
      <c r="B154" s="189" t="s">
        <v>687</v>
      </c>
      <c r="C154" s="137"/>
      <c r="D154" s="175" t="s">
        <v>162</v>
      </c>
      <c r="E154" s="137"/>
      <c r="F154" s="184"/>
      <c r="G154" s="185"/>
      <c r="H154" s="119"/>
      <c r="I154" s="165"/>
      <c r="J154" s="224"/>
    </row>
    <row r="155" spans="2:10" s="3" customFormat="1" ht="14.25" x14ac:dyDescent="0.2">
      <c r="B155" s="316" t="s">
        <v>688</v>
      </c>
      <c r="C155" s="190" t="s">
        <v>163</v>
      </c>
      <c r="D155" s="191" t="s">
        <v>164</v>
      </c>
      <c r="E155" s="190" t="s">
        <v>92</v>
      </c>
      <c r="F155" s="187">
        <v>33.92</v>
      </c>
      <c r="G155" s="188">
        <v>302.12</v>
      </c>
      <c r="H155" s="119">
        <f t="shared" ref="H155:H156" si="34">G155*1.245</f>
        <v>376.13940000000002</v>
      </c>
      <c r="I155" s="165">
        <f t="shared" ref="I155:I156" si="35">SUM(F155*H155)</f>
        <v>12758.648448000002</v>
      </c>
      <c r="J155" s="224">
        <v>1</v>
      </c>
    </row>
    <row r="156" spans="2:10" s="3" customFormat="1" ht="14.25" x14ac:dyDescent="0.2">
      <c r="B156" s="316" t="s">
        <v>689</v>
      </c>
      <c r="C156" s="190" t="s">
        <v>165</v>
      </c>
      <c r="D156" s="191" t="s">
        <v>166</v>
      </c>
      <c r="E156" s="190" t="s">
        <v>92</v>
      </c>
      <c r="F156" s="187">
        <v>30.24</v>
      </c>
      <c r="G156" s="188">
        <v>165.97</v>
      </c>
      <c r="H156" s="119">
        <f t="shared" si="34"/>
        <v>206.63265000000001</v>
      </c>
      <c r="I156" s="165">
        <f t="shared" si="35"/>
        <v>6248.571336</v>
      </c>
      <c r="J156" s="224">
        <v>1</v>
      </c>
    </row>
    <row r="157" spans="2:10" s="3" customFormat="1" ht="15" x14ac:dyDescent="0.25">
      <c r="B157" s="241">
        <v>8</v>
      </c>
      <c r="C157" s="242"/>
      <c r="D157" s="259" t="s">
        <v>167</v>
      </c>
      <c r="E157" s="260"/>
      <c r="F157" s="260"/>
      <c r="G157" s="260"/>
      <c r="H157" s="260"/>
      <c r="I157" s="260"/>
      <c r="J157" s="261"/>
    </row>
    <row r="158" spans="2:10" s="3" customFormat="1" ht="15" x14ac:dyDescent="0.25">
      <c r="B158" s="189" t="s">
        <v>87</v>
      </c>
      <c r="C158" s="137"/>
      <c r="D158" s="175" t="s">
        <v>168</v>
      </c>
      <c r="E158" s="137"/>
      <c r="F158" s="184"/>
      <c r="G158" s="184"/>
      <c r="H158" s="119"/>
      <c r="I158" s="165"/>
      <c r="J158" s="224"/>
    </row>
    <row r="159" spans="2:10" s="3" customFormat="1" ht="14.25" x14ac:dyDescent="0.2">
      <c r="B159" s="316" t="s">
        <v>690</v>
      </c>
      <c r="C159" s="190" t="s">
        <v>169</v>
      </c>
      <c r="D159" s="191" t="s">
        <v>170</v>
      </c>
      <c r="E159" s="190" t="s">
        <v>171</v>
      </c>
      <c r="F159" s="187">
        <v>12</v>
      </c>
      <c r="G159" s="188">
        <v>619.77</v>
      </c>
      <c r="H159" s="119">
        <f t="shared" ref="H159:H222" si="36">G159*1.245</f>
        <v>771.61365000000001</v>
      </c>
      <c r="I159" s="165">
        <f t="shared" ref="I159:I162" si="37">SUM(F159*H159)</f>
        <v>9259.3637999999992</v>
      </c>
      <c r="J159" s="224">
        <v>1</v>
      </c>
    </row>
    <row r="160" spans="2:10" s="3" customFormat="1" ht="14.25" x14ac:dyDescent="0.2">
      <c r="B160" s="316" t="s">
        <v>691</v>
      </c>
      <c r="C160" s="190" t="s">
        <v>172</v>
      </c>
      <c r="D160" s="191" t="s">
        <v>173</v>
      </c>
      <c r="E160" s="190" t="s">
        <v>174</v>
      </c>
      <c r="F160" s="187">
        <v>1</v>
      </c>
      <c r="G160" s="188">
        <v>1237.5</v>
      </c>
      <c r="H160" s="119">
        <f t="shared" si="36"/>
        <v>1540.6875000000002</v>
      </c>
      <c r="I160" s="165">
        <f t="shared" si="37"/>
        <v>1540.6875000000002</v>
      </c>
      <c r="J160" s="224">
        <v>1</v>
      </c>
    </row>
    <row r="161" spans="2:10" s="3" customFormat="1" ht="14.25" x14ac:dyDescent="0.2">
      <c r="B161" s="316" t="s">
        <v>692</v>
      </c>
      <c r="C161" s="190" t="s">
        <v>175</v>
      </c>
      <c r="D161" s="191" t="s">
        <v>176</v>
      </c>
      <c r="E161" s="190" t="s">
        <v>92</v>
      </c>
      <c r="F161" s="187">
        <v>5.08</v>
      </c>
      <c r="G161" s="188">
        <v>453.39</v>
      </c>
      <c r="H161" s="119">
        <f t="shared" si="36"/>
        <v>564.47055</v>
      </c>
      <c r="I161" s="165">
        <f t="shared" si="37"/>
        <v>2867.5103939999999</v>
      </c>
      <c r="J161" s="224">
        <v>1</v>
      </c>
    </row>
    <row r="162" spans="2:10" s="3" customFormat="1" ht="14.25" x14ac:dyDescent="0.2">
      <c r="B162" s="316" t="s">
        <v>693</v>
      </c>
      <c r="C162" s="190" t="s">
        <v>177</v>
      </c>
      <c r="D162" s="191" t="s">
        <v>178</v>
      </c>
      <c r="E162" s="190" t="s">
        <v>171</v>
      </c>
      <c r="F162" s="187">
        <v>4</v>
      </c>
      <c r="G162" s="188">
        <v>370.48</v>
      </c>
      <c r="H162" s="119">
        <f t="shared" si="36"/>
        <v>461.24760000000003</v>
      </c>
      <c r="I162" s="165">
        <f t="shared" si="37"/>
        <v>1844.9904000000001</v>
      </c>
      <c r="J162" s="224">
        <v>1</v>
      </c>
    </row>
    <row r="163" spans="2:10" s="3" customFormat="1" ht="15" x14ac:dyDescent="0.25">
      <c r="B163" s="189" t="s">
        <v>88</v>
      </c>
      <c r="C163" s="137"/>
      <c r="D163" s="175" t="s">
        <v>179</v>
      </c>
      <c r="E163" s="162"/>
      <c r="F163" s="187"/>
      <c r="G163" s="187"/>
      <c r="H163" s="119"/>
      <c r="I163" s="186"/>
      <c r="J163" s="224"/>
    </row>
    <row r="164" spans="2:10" s="3" customFormat="1" ht="14.25" x14ac:dyDescent="0.2">
      <c r="B164" s="316" t="s">
        <v>694</v>
      </c>
      <c r="C164" s="190" t="s">
        <v>180</v>
      </c>
      <c r="D164" s="191" t="s">
        <v>181</v>
      </c>
      <c r="E164" s="190" t="s">
        <v>92</v>
      </c>
      <c r="F164" s="187">
        <v>95.71</v>
      </c>
      <c r="G164" s="188">
        <v>47.51</v>
      </c>
      <c r="H164" s="119">
        <f t="shared" si="36"/>
        <v>59.149950000000004</v>
      </c>
      <c r="I164" s="165">
        <f>SUM(F164*H164)</f>
        <v>5661.2417144999999</v>
      </c>
      <c r="J164" s="224">
        <v>1</v>
      </c>
    </row>
    <row r="165" spans="2:10" s="3" customFormat="1" ht="15" x14ac:dyDescent="0.25">
      <c r="B165" s="189" t="s">
        <v>441</v>
      </c>
      <c r="C165" s="137"/>
      <c r="D165" s="175" t="s">
        <v>182</v>
      </c>
      <c r="E165" s="162"/>
      <c r="F165" s="187"/>
      <c r="G165" s="188"/>
      <c r="H165" s="119"/>
      <c r="I165" s="186"/>
      <c r="J165" s="224"/>
    </row>
    <row r="166" spans="2:10" s="3" customFormat="1" ht="14.25" x14ac:dyDescent="0.2">
      <c r="B166" s="316" t="s">
        <v>695</v>
      </c>
      <c r="C166" s="190" t="s">
        <v>183</v>
      </c>
      <c r="D166" s="191" t="s">
        <v>184</v>
      </c>
      <c r="E166" s="190" t="s">
        <v>174</v>
      </c>
      <c r="F166" s="187">
        <v>15</v>
      </c>
      <c r="G166" s="188">
        <v>343.52</v>
      </c>
      <c r="H166" s="119">
        <f t="shared" si="36"/>
        <v>427.68240000000003</v>
      </c>
      <c r="I166" s="165">
        <f t="shared" ref="I166:I168" si="38">SUM(F166*H166)</f>
        <v>6415.2360000000008</v>
      </c>
      <c r="J166" s="224">
        <v>1</v>
      </c>
    </row>
    <row r="167" spans="2:10" s="3" customFormat="1" ht="14.25" x14ac:dyDescent="0.2">
      <c r="B167" s="316" t="s">
        <v>696</v>
      </c>
      <c r="C167" s="190" t="s">
        <v>185</v>
      </c>
      <c r="D167" s="191" t="s">
        <v>186</v>
      </c>
      <c r="E167" s="190" t="s">
        <v>174</v>
      </c>
      <c r="F167" s="187">
        <v>2</v>
      </c>
      <c r="G167" s="188">
        <v>460.62</v>
      </c>
      <c r="H167" s="119">
        <f t="shared" si="36"/>
        <v>573.47190000000001</v>
      </c>
      <c r="I167" s="165">
        <f t="shared" si="38"/>
        <v>1146.9438</v>
      </c>
      <c r="J167" s="224">
        <v>1</v>
      </c>
    </row>
    <row r="168" spans="2:10" s="3" customFormat="1" ht="14.25" x14ac:dyDescent="0.2">
      <c r="B168" s="316" t="s">
        <v>697</v>
      </c>
      <c r="C168" s="190" t="s">
        <v>187</v>
      </c>
      <c r="D168" s="191" t="s">
        <v>188</v>
      </c>
      <c r="E168" s="190" t="s">
        <v>174</v>
      </c>
      <c r="F168" s="187">
        <v>4</v>
      </c>
      <c r="G168" s="188">
        <v>288.52</v>
      </c>
      <c r="H168" s="119">
        <f t="shared" si="36"/>
        <v>359.20740000000001</v>
      </c>
      <c r="I168" s="165">
        <f t="shared" si="38"/>
        <v>1436.8296</v>
      </c>
      <c r="J168" s="224">
        <v>1</v>
      </c>
    </row>
    <row r="169" spans="2:10" s="3" customFormat="1" ht="15" x14ac:dyDescent="0.25">
      <c r="B169" s="189" t="s">
        <v>442</v>
      </c>
      <c r="C169" s="137"/>
      <c r="D169" s="175" t="s">
        <v>189</v>
      </c>
      <c r="E169" s="137"/>
      <c r="F169" s="184"/>
      <c r="G169" s="184"/>
      <c r="H169" s="119"/>
      <c r="I169" s="186"/>
      <c r="J169" s="224"/>
    </row>
    <row r="170" spans="2:10" s="3" customFormat="1" ht="28.5" x14ac:dyDescent="0.2">
      <c r="B170" s="316" t="s">
        <v>698</v>
      </c>
      <c r="C170" s="190" t="s">
        <v>190</v>
      </c>
      <c r="D170" s="191" t="s">
        <v>191</v>
      </c>
      <c r="E170" s="190" t="s">
        <v>171</v>
      </c>
      <c r="F170" s="187">
        <v>1</v>
      </c>
      <c r="G170" s="188">
        <v>925.48</v>
      </c>
      <c r="H170" s="119">
        <f t="shared" si="36"/>
        <v>1152.2226000000001</v>
      </c>
      <c r="I170" s="165">
        <f t="shared" ref="I170:I174" si="39">SUM(F170*H170)</f>
        <v>1152.2226000000001</v>
      </c>
      <c r="J170" s="224">
        <v>1</v>
      </c>
    </row>
    <row r="171" spans="2:10" s="3" customFormat="1" ht="14.25" x14ac:dyDescent="0.2">
      <c r="B171" s="316" t="s">
        <v>699</v>
      </c>
      <c r="C171" s="190" t="s">
        <v>192</v>
      </c>
      <c r="D171" s="191" t="s">
        <v>193</v>
      </c>
      <c r="E171" s="190" t="s">
        <v>171</v>
      </c>
      <c r="F171" s="187">
        <v>2</v>
      </c>
      <c r="G171" s="188">
        <v>647.62</v>
      </c>
      <c r="H171" s="119">
        <f t="shared" si="36"/>
        <v>806.28690000000006</v>
      </c>
      <c r="I171" s="165">
        <f t="shared" si="39"/>
        <v>1612.5738000000001</v>
      </c>
      <c r="J171" s="224">
        <v>1</v>
      </c>
    </row>
    <row r="172" spans="2:10" s="3" customFormat="1" ht="15" x14ac:dyDescent="0.25">
      <c r="B172" s="189" t="s">
        <v>443</v>
      </c>
      <c r="C172" s="137"/>
      <c r="D172" s="175" t="s">
        <v>194</v>
      </c>
      <c r="E172" s="137"/>
      <c r="F172" s="184"/>
      <c r="G172" s="185"/>
      <c r="H172" s="119"/>
      <c r="I172" s="161"/>
      <c r="J172" s="224"/>
    </row>
    <row r="173" spans="2:10" s="3" customFormat="1" ht="14.25" x14ac:dyDescent="0.2">
      <c r="B173" s="316" t="s">
        <v>700</v>
      </c>
      <c r="C173" s="190" t="s">
        <v>195</v>
      </c>
      <c r="D173" s="191" t="s">
        <v>196</v>
      </c>
      <c r="E173" s="190" t="s">
        <v>7</v>
      </c>
      <c r="F173" s="187">
        <v>5.6</v>
      </c>
      <c r="G173" s="188">
        <v>477.86</v>
      </c>
      <c r="H173" s="119">
        <f t="shared" si="36"/>
        <v>594.93570000000011</v>
      </c>
      <c r="I173" s="165">
        <f t="shared" si="39"/>
        <v>3331.6399200000005</v>
      </c>
      <c r="J173" s="224">
        <v>1</v>
      </c>
    </row>
    <row r="174" spans="2:10" s="3" customFormat="1" ht="14.25" x14ac:dyDescent="0.2">
      <c r="B174" s="316" t="s">
        <v>701</v>
      </c>
      <c r="C174" s="190" t="s">
        <v>197</v>
      </c>
      <c r="D174" s="191" t="s">
        <v>198</v>
      </c>
      <c r="E174" s="190" t="s">
        <v>7</v>
      </c>
      <c r="F174" s="187">
        <v>7.2</v>
      </c>
      <c r="G174" s="188">
        <v>189.93</v>
      </c>
      <c r="H174" s="119">
        <f t="shared" si="36"/>
        <v>236.46285000000003</v>
      </c>
      <c r="I174" s="165">
        <f t="shared" si="39"/>
        <v>1702.5325200000002</v>
      </c>
      <c r="J174" s="224">
        <v>1</v>
      </c>
    </row>
    <row r="175" spans="2:10" s="3" customFormat="1" ht="15" x14ac:dyDescent="0.25">
      <c r="B175" s="241">
        <v>9</v>
      </c>
      <c r="C175" s="242"/>
      <c r="D175" s="259" t="s">
        <v>199</v>
      </c>
      <c r="E175" s="260"/>
      <c r="F175" s="260"/>
      <c r="G175" s="260"/>
      <c r="H175" s="260"/>
      <c r="I175" s="260"/>
      <c r="J175" s="261"/>
    </row>
    <row r="176" spans="2:10" s="3" customFormat="1" ht="15" x14ac:dyDescent="0.25">
      <c r="B176" s="192" t="s">
        <v>444</v>
      </c>
      <c r="C176" s="137"/>
      <c r="D176" s="175" t="s">
        <v>200</v>
      </c>
      <c r="E176" s="137"/>
      <c r="F176" s="184"/>
      <c r="G176" s="188"/>
      <c r="H176" s="119"/>
      <c r="I176" s="186"/>
      <c r="J176" s="224"/>
    </row>
    <row r="177" spans="2:10" s="3" customFormat="1" ht="14.25" x14ac:dyDescent="0.2">
      <c r="B177" s="316" t="s">
        <v>702</v>
      </c>
      <c r="C177" s="190" t="s">
        <v>201</v>
      </c>
      <c r="D177" s="191" t="s">
        <v>202</v>
      </c>
      <c r="E177" s="190" t="s">
        <v>171</v>
      </c>
      <c r="F177" s="187">
        <v>12</v>
      </c>
      <c r="G177" s="188">
        <v>151.03</v>
      </c>
      <c r="H177" s="119">
        <f t="shared" si="36"/>
        <v>188.03235000000001</v>
      </c>
      <c r="I177" s="165">
        <f t="shared" ref="I177:I193" si="40">SUM(F177*H177)</f>
        <v>2256.3882000000003</v>
      </c>
      <c r="J177" s="224">
        <v>1</v>
      </c>
    </row>
    <row r="178" spans="2:10" s="3" customFormat="1" ht="14.25" x14ac:dyDescent="0.2">
      <c r="B178" s="316" t="s">
        <v>703</v>
      </c>
      <c r="C178" s="190" t="s">
        <v>203</v>
      </c>
      <c r="D178" s="191" t="s">
        <v>204</v>
      </c>
      <c r="E178" s="190" t="s">
        <v>171</v>
      </c>
      <c r="F178" s="187">
        <v>12</v>
      </c>
      <c r="G178" s="188">
        <v>215.94</v>
      </c>
      <c r="H178" s="119">
        <f t="shared" si="36"/>
        <v>268.84530000000001</v>
      </c>
      <c r="I178" s="165">
        <f t="shared" si="40"/>
        <v>3226.1436000000003</v>
      </c>
      <c r="J178" s="224">
        <v>1</v>
      </c>
    </row>
    <row r="179" spans="2:10" s="3" customFormat="1" ht="14.25" x14ac:dyDescent="0.2">
      <c r="B179" s="316" t="s">
        <v>704</v>
      </c>
      <c r="C179" s="190" t="s">
        <v>205</v>
      </c>
      <c r="D179" s="191" t="s">
        <v>206</v>
      </c>
      <c r="E179" s="190" t="s">
        <v>171</v>
      </c>
      <c r="F179" s="187">
        <v>12</v>
      </c>
      <c r="G179" s="188">
        <v>42.24</v>
      </c>
      <c r="H179" s="119">
        <f t="shared" si="36"/>
        <v>52.588800000000006</v>
      </c>
      <c r="I179" s="165">
        <f t="shared" si="40"/>
        <v>631.06560000000013</v>
      </c>
      <c r="J179" s="224">
        <v>1</v>
      </c>
    </row>
    <row r="180" spans="2:10" s="3" customFormat="1" ht="14.25" x14ac:dyDescent="0.2">
      <c r="B180" s="316" t="s">
        <v>705</v>
      </c>
      <c r="C180" s="190" t="s">
        <v>207</v>
      </c>
      <c r="D180" s="191" t="s">
        <v>208</v>
      </c>
      <c r="E180" s="190" t="s">
        <v>171</v>
      </c>
      <c r="F180" s="187">
        <v>3</v>
      </c>
      <c r="G180" s="188">
        <v>1225.29</v>
      </c>
      <c r="H180" s="119">
        <f t="shared" si="36"/>
        <v>1525.48605</v>
      </c>
      <c r="I180" s="165">
        <f t="shared" si="40"/>
        <v>4576.4581500000004</v>
      </c>
      <c r="J180" s="224">
        <v>1</v>
      </c>
    </row>
    <row r="181" spans="2:10" s="3" customFormat="1" ht="14.25" x14ac:dyDescent="0.2">
      <c r="B181" s="316" t="s">
        <v>706</v>
      </c>
      <c r="C181" s="190" t="s">
        <v>209</v>
      </c>
      <c r="D181" s="191" t="s">
        <v>210</v>
      </c>
      <c r="E181" s="190" t="s">
        <v>174</v>
      </c>
      <c r="F181" s="187">
        <v>2</v>
      </c>
      <c r="G181" s="188">
        <v>744.78</v>
      </c>
      <c r="H181" s="119">
        <f t="shared" si="36"/>
        <v>927.25110000000006</v>
      </c>
      <c r="I181" s="165">
        <f t="shared" si="40"/>
        <v>1854.5022000000001</v>
      </c>
      <c r="J181" s="224">
        <v>1</v>
      </c>
    </row>
    <row r="182" spans="2:10" s="3" customFormat="1" ht="14.25" x14ac:dyDescent="0.2">
      <c r="B182" s="316" t="s">
        <v>707</v>
      </c>
      <c r="C182" s="190" t="s">
        <v>211</v>
      </c>
      <c r="D182" s="191" t="s">
        <v>212</v>
      </c>
      <c r="E182" s="190" t="s">
        <v>171</v>
      </c>
      <c r="F182" s="187">
        <v>1</v>
      </c>
      <c r="G182" s="188">
        <v>720.42</v>
      </c>
      <c r="H182" s="119">
        <f t="shared" si="36"/>
        <v>896.92290000000003</v>
      </c>
      <c r="I182" s="165">
        <f t="shared" si="40"/>
        <v>896.92290000000003</v>
      </c>
      <c r="J182" s="224">
        <v>1</v>
      </c>
    </row>
    <row r="183" spans="2:10" s="3" customFormat="1" ht="14.25" x14ac:dyDescent="0.2">
      <c r="B183" s="316" t="s">
        <v>708</v>
      </c>
      <c r="C183" s="190" t="s">
        <v>213</v>
      </c>
      <c r="D183" s="191" t="s">
        <v>214</v>
      </c>
      <c r="E183" s="190" t="s">
        <v>171</v>
      </c>
      <c r="F183" s="187">
        <v>1</v>
      </c>
      <c r="G183" s="188">
        <v>174.79</v>
      </c>
      <c r="H183" s="119">
        <f t="shared" si="36"/>
        <v>217.61355</v>
      </c>
      <c r="I183" s="165">
        <f t="shared" si="40"/>
        <v>217.61355</v>
      </c>
      <c r="J183" s="224">
        <v>1</v>
      </c>
    </row>
    <row r="184" spans="2:10" s="3" customFormat="1" ht="14.25" x14ac:dyDescent="0.2">
      <c r="B184" s="316" t="s">
        <v>709</v>
      </c>
      <c r="C184" s="190" t="s">
        <v>215</v>
      </c>
      <c r="D184" s="191" t="s">
        <v>216</v>
      </c>
      <c r="E184" s="190" t="s">
        <v>171</v>
      </c>
      <c r="F184" s="187">
        <v>1</v>
      </c>
      <c r="G184" s="188">
        <v>81.540000000000006</v>
      </c>
      <c r="H184" s="119">
        <f t="shared" si="36"/>
        <v>101.51730000000002</v>
      </c>
      <c r="I184" s="165">
        <f t="shared" si="40"/>
        <v>101.51730000000002</v>
      </c>
      <c r="J184" s="224">
        <v>1</v>
      </c>
    </row>
    <row r="185" spans="2:10" s="3" customFormat="1" ht="14.25" x14ac:dyDescent="0.2">
      <c r="B185" s="316" t="s">
        <v>710</v>
      </c>
      <c r="C185" s="190" t="s">
        <v>217</v>
      </c>
      <c r="D185" s="191" t="s">
        <v>218</v>
      </c>
      <c r="E185" s="190" t="s">
        <v>92</v>
      </c>
      <c r="F185" s="187">
        <v>3.18</v>
      </c>
      <c r="G185" s="188">
        <v>1446.21</v>
      </c>
      <c r="H185" s="119">
        <f t="shared" si="36"/>
        <v>1800.5314500000002</v>
      </c>
      <c r="I185" s="165">
        <f t="shared" si="40"/>
        <v>5725.6900110000006</v>
      </c>
      <c r="J185" s="224">
        <v>1</v>
      </c>
    </row>
    <row r="186" spans="2:10" s="3" customFormat="1" ht="14.25" x14ac:dyDescent="0.2">
      <c r="B186" s="316" t="s">
        <v>711</v>
      </c>
      <c r="C186" s="190" t="s">
        <v>219</v>
      </c>
      <c r="D186" s="191" t="s">
        <v>220</v>
      </c>
      <c r="E186" s="190" t="s">
        <v>59</v>
      </c>
      <c r="F186" s="187">
        <v>5.9</v>
      </c>
      <c r="G186" s="188">
        <v>27.98</v>
      </c>
      <c r="H186" s="119">
        <f t="shared" si="36"/>
        <v>34.835100000000004</v>
      </c>
      <c r="I186" s="165">
        <f t="shared" si="40"/>
        <v>205.52709000000004</v>
      </c>
      <c r="J186" s="224">
        <v>1</v>
      </c>
    </row>
    <row r="187" spans="2:10" s="3" customFormat="1" ht="15" x14ac:dyDescent="0.25">
      <c r="B187" s="192" t="s">
        <v>541</v>
      </c>
      <c r="C187" s="137"/>
      <c r="D187" s="175" t="s">
        <v>221</v>
      </c>
      <c r="E187" s="137"/>
      <c r="F187" s="184"/>
      <c r="G187" s="185"/>
      <c r="H187" s="119"/>
      <c r="I187" s="161"/>
      <c r="J187" s="224"/>
    </row>
    <row r="188" spans="2:10" s="3" customFormat="1" ht="14.25" x14ac:dyDescent="0.2">
      <c r="B188" s="316" t="s">
        <v>712</v>
      </c>
      <c r="C188" s="190" t="s">
        <v>222</v>
      </c>
      <c r="D188" s="191" t="s">
        <v>223</v>
      </c>
      <c r="E188" s="190" t="s">
        <v>171</v>
      </c>
      <c r="F188" s="187">
        <v>5</v>
      </c>
      <c r="G188" s="188">
        <v>264.27999999999997</v>
      </c>
      <c r="H188" s="119">
        <f t="shared" si="36"/>
        <v>329.02859999999998</v>
      </c>
      <c r="I188" s="165">
        <f t="shared" si="40"/>
        <v>1645.143</v>
      </c>
      <c r="J188" s="224">
        <v>1</v>
      </c>
    </row>
    <row r="189" spans="2:10" s="3" customFormat="1" ht="14.25" x14ac:dyDescent="0.2">
      <c r="B189" s="316" t="s">
        <v>713</v>
      </c>
      <c r="C189" s="190" t="s">
        <v>213</v>
      </c>
      <c r="D189" s="191" t="s">
        <v>214</v>
      </c>
      <c r="E189" s="190" t="s">
        <v>171</v>
      </c>
      <c r="F189" s="187">
        <v>5</v>
      </c>
      <c r="G189" s="188">
        <v>174.79</v>
      </c>
      <c r="H189" s="119">
        <f t="shared" si="36"/>
        <v>217.61355</v>
      </c>
      <c r="I189" s="165">
        <f t="shared" si="40"/>
        <v>1088.0677499999999</v>
      </c>
      <c r="J189" s="224">
        <v>1</v>
      </c>
    </row>
    <row r="190" spans="2:10" s="3" customFormat="1" ht="14.25" x14ac:dyDescent="0.2">
      <c r="B190" s="316" t="s">
        <v>714</v>
      </c>
      <c r="C190" s="190" t="s">
        <v>224</v>
      </c>
      <c r="D190" s="191" t="s">
        <v>225</v>
      </c>
      <c r="E190" s="190" t="s">
        <v>171</v>
      </c>
      <c r="F190" s="187">
        <v>5</v>
      </c>
      <c r="G190" s="188">
        <v>54.12</v>
      </c>
      <c r="H190" s="119">
        <f t="shared" si="36"/>
        <v>67.379400000000004</v>
      </c>
      <c r="I190" s="165">
        <f t="shared" si="40"/>
        <v>336.89700000000005</v>
      </c>
      <c r="J190" s="224">
        <v>1</v>
      </c>
    </row>
    <row r="191" spans="2:10" s="3" customFormat="1" ht="14.25" x14ac:dyDescent="0.2">
      <c r="B191" s="316" t="s">
        <v>715</v>
      </c>
      <c r="C191" s="190" t="s">
        <v>226</v>
      </c>
      <c r="D191" s="191" t="s">
        <v>227</v>
      </c>
      <c r="E191" s="190" t="s">
        <v>171</v>
      </c>
      <c r="F191" s="187">
        <v>5</v>
      </c>
      <c r="G191" s="188">
        <v>71.16</v>
      </c>
      <c r="H191" s="119">
        <f t="shared" si="36"/>
        <v>88.594200000000001</v>
      </c>
      <c r="I191" s="165">
        <f t="shared" si="40"/>
        <v>442.971</v>
      </c>
      <c r="J191" s="224">
        <v>1</v>
      </c>
    </row>
    <row r="192" spans="2:10" s="3" customFormat="1" ht="14.25" x14ac:dyDescent="0.2">
      <c r="B192" s="316" t="s">
        <v>716</v>
      </c>
      <c r="C192" s="190" t="s">
        <v>577</v>
      </c>
      <c r="D192" s="191" t="s">
        <v>228</v>
      </c>
      <c r="E192" s="190" t="s">
        <v>171</v>
      </c>
      <c r="F192" s="187">
        <v>12</v>
      </c>
      <c r="G192" s="188">
        <v>212.73</v>
      </c>
      <c r="H192" s="119">
        <f t="shared" si="36"/>
        <v>264.84885000000003</v>
      </c>
      <c r="I192" s="165">
        <f t="shared" si="40"/>
        <v>3178.1862000000001</v>
      </c>
      <c r="J192" s="224">
        <v>1</v>
      </c>
    </row>
    <row r="193" spans="2:10" s="3" customFormat="1" ht="14.25" x14ac:dyDescent="0.2">
      <c r="B193" s="316" t="s">
        <v>717</v>
      </c>
      <c r="C193" s="190" t="s">
        <v>229</v>
      </c>
      <c r="D193" s="191" t="s">
        <v>230</v>
      </c>
      <c r="E193" s="190" t="s">
        <v>171</v>
      </c>
      <c r="F193" s="187">
        <v>2</v>
      </c>
      <c r="G193" s="188">
        <v>55.41</v>
      </c>
      <c r="H193" s="119">
        <f t="shared" si="36"/>
        <v>68.98545</v>
      </c>
      <c r="I193" s="165">
        <f t="shared" si="40"/>
        <v>137.9709</v>
      </c>
      <c r="J193" s="224">
        <v>1</v>
      </c>
    </row>
    <row r="194" spans="2:10" s="3" customFormat="1" ht="15" x14ac:dyDescent="0.25">
      <c r="B194" s="241">
        <v>10</v>
      </c>
      <c r="C194" s="242"/>
      <c r="D194" s="259" t="s">
        <v>231</v>
      </c>
      <c r="E194" s="260"/>
      <c r="F194" s="260"/>
      <c r="G194" s="260"/>
      <c r="H194" s="260"/>
      <c r="I194" s="260"/>
      <c r="J194" s="261"/>
    </row>
    <row r="195" spans="2:10" s="3" customFormat="1" ht="15" x14ac:dyDescent="0.25">
      <c r="B195" s="189" t="s">
        <v>445</v>
      </c>
      <c r="C195" s="137"/>
      <c r="D195" s="175" t="s">
        <v>231</v>
      </c>
      <c r="E195" s="137"/>
      <c r="F195" s="184"/>
      <c r="G195" s="184"/>
      <c r="H195" s="119"/>
      <c r="I195" s="186"/>
      <c r="J195" s="224"/>
    </row>
    <row r="196" spans="2:10" s="3" customFormat="1" ht="14.25" x14ac:dyDescent="0.2">
      <c r="B196" s="316" t="s">
        <v>718</v>
      </c>
      <c r="C196" s="190" t="s">
        <v>232</v>
      </c>
      <c r="D196" s="191" t="s">
        <v>233</v>
      </c>
      <c r="E196" s="190" t="s">
        <v>92</v>
      </c>
      <c r="F196" s="187">
        <v>5.7</v>
      </c>
      <c r="G196" s="188">
        <v>385.54</v>
      </c>
      <c r="H196" s="119">
        <f t="shared" si="36"/>
        <v>479.99730000000005</v>
      </c>
      <c r="I196" s="165">
        <f>SUM(F196*H196)</f>
        <v>2735.9846100000004</v>
      </c>
      <c r="J196" s="224">
        <v>1</v>
      </c>
    </row>
    <row r="197" spans="2:10" s="3" customFormat="1" ht="15" x14ac:dyDescent="0.25">
      <c r="B197" s="189" t="s">
        <v>446</v>
      </c>
      <c r="C197" s="137"/>
      <c r="D197" s="175" t="s">
        <v>234</v>
      </c>
      <c r="E197" s="137"/>
      <c r="F197" s="184"/>
      <c r="G197" s="184"/>
      <c r="H197" s="119">
        <f t="shared" si="36"/>
        <v>0</v>
      </c>
      <c r="I197" s="186"/>
      <c r="J197" s="224">
        <v>1</v>
      </c>
    </row>
    <row r="198" spans="2:10" s="3" customFormat="1" ht="15" x14ac:dyDescent="0.25">
      <c r="B198" s="189" t="s">
        <v>719</v>
      </c>
      <c r="C198" s="190" t="s">
        <v>235</v>
      </c>
      <c r="D198" s="191" t="s">
        <v>236</v>
      </c>
      <c r="E198" s="190" t="s">
        <v>171</v>
      </c>
      <c r="F198" s="187">
        <v>4</v>
      </c>
      <c r="G198" s="188">
        <v>2367.5700000000002</v>
      </c>
      <c r="H198" s="119">
        <f t="shared" si="36"/>
        <v>2947.6246500000007</v>
      </c>
      <c r="I198" s="165">
        <f>SUM(F198*H198)</f>
        <v>11790.498600000003</v>
      </c>
      <c r="J198" s="224">
        <v>1</v>
      </c>
    </row>
    <row r="199" spans="2:10" s="3" customFormat="1" ht="15" x14ac:dyDescent="0.25">
      <c r="B199" s="241">
        <v>11</v>
      </c>
      <c r="C199" s="242"/>
      <c r="D199" s="259" t="s">
        <v>237</v>
      </c>
      <c r="E199" s="260"/>
      <c r="F199" s="260"/>
      <c r="G199" s="260"/>
      <c r="H199" s="260"/>
      <c r="I199" s="260"/>
      <c r="J199" s="261"/>
    </row>
    <row r="200" spans="2:10" s="3" customFormat="1" ht="15" x14ac:dyDescent="0.25">
      <c r="B200" s="189" t="s">
        <v>447</v>
      </c>
      <c r="C200" s="137"/>
      <c r="D200" s="175" t="s">
        <v>238</v>
      </c>
      <c r="E200" s="137"/>
      <c r="F200" s="184"/>
      <c r="G200" s="185"/>
      <c r="H200" s="119"/>
      <c r="I200" s="165"/>
      <c r="J200" s="224"/>
    </row>
    <row r="201" spans="2:10" s="3" customFormat="1" ht="28.5" x14ac:dyDescent="0.2">
      <c r="B201" s="316" t="s">
        <v>720</v>
      </c>
      <c r="C201" s="190" t="s">
        <v>239</v>
      </c>
      <c r="D201" s="191" t="s">
        <v>240</v>
      </c>
      <c r="E201" s="190" t="s">
        <v>171</v>
      </c>
      <c r="F201" s="187">
        <v>8</v>
      </c>
      <c r="G201" s="188">
        <v>179.96</v>
      </c>
      <c r="H201" s="119">
        <f t="shared" si="36"/>
        <v>224.05020000000002</v>
      </c>
      <c r="I201" s="165">
        <f t="shared" ref="I201:I202" si="41">SUM(F201*H201)</f>
        <v>1792.4016000000001</v>
      </c>
      <c r="J201" s="224">
        <v>1</v>
      </c>
    </row>
    <row r="202" spans="2:10" s="3" customFormat="1" ht="14.25" x14ac:dyDescent="0.2">
      <c r="B202" s="316" t="s">
        <v>721</v>
      </c>
      <c r="C202" s="190" t="s">
        <v>197</v>
      </c>
      <c r="D202" s="191" t="s">
        <v>198</v>
      </c>
      <c r="E202" s="190" t="s">
        <v>7</v>
      </c>
      <c r="F202" s="187">
        <v>5</v>
      </c>
      <c r="G202" s="188">
        <v>189.93</v>
      </c>
      <c r="H202" s="119">
        <f t="shared" si="36"/>
        <v>236.46285000000003</v>
      </c>
      <c r="I202" s="165">
        <f t="shared" si="41"/>
        <v>1182.3142500000001</v>
      </c>
      <c r="J202" s="224">
        <v>1</v>
      </c>
    </row>
    <row r="203" spans="2:10" s="3" customFormat="1" ht="15" x14ac:dyDescent="0.25">
      <c r="B203" s="241">
        <v>12</v>
      </c>
      <c r="C203" s="242"/>
      <c r="D203" s="259" t="s">
        <v>241</v>
      </c>
      <c r="E203" s="260"/>
      <c r="F203" s="260"/>
      <c r="G203" s="260"/>
      <c r="H203" s="260"/>
      <c r="I203" s="260"/>
      <c r="J203" s="261"/>
    </row>
    <row r="204" spans="2:10" s="3" customFormat="1" ht="14.25" x14ac:dyDescent="0.2">
      <c r="B204" s="316" t="s">
        <v>448</v>
      </c>
      <c r="C204" s="190" t="s">
        <v>242</v>
      </c>
      <c r="D204" s="191" t="s">
        <v>243</v>
      </c>
      <c r="E204" s="190" t="s">
        <v>92</v>
      </c>
      <c r="F204" s="187">
        <v>1.38</v>
      </c>
      <c r="G204" s="188">
        <v>193.61</v>
      </c>
      <c r="H204" s="119">
        <f t="shared" si="36"/>
        <v>241.04445000000004</v>
      </c>
      <c r="I204" s="165">
        <f>SUM(F204*H204)</f>
        <v>332.64134100000001</v>
      </c>
      <c r="J204" s="224">
        <v>1</v>
      </c>
    </row>
    <row r="205" spans="2:10" s="3" customFormat="1" ht="15" x14ac:dyDescent="0.25">
      <c r="B205" s="241">
        <v>13</v>
      </c>
      <c r="C205" s="242"/>
      <c r="D205" s="259" t="s">
        <v>244</v>
      </c>
      <c r="E205" s="260"/>
      <c r="F205" s="260"/>
      <c r="G205" s="260"/>
      <c r="H205" s="260"/>
      <c r="I205" s="260"/>
      <c r="J205" s="261"/>
    </row>
    <row r="206" spans="2:10" s="3" customFormat="1" ht="15" x14ac:dyDescent="0.25">
      <c r="B206" s="192" t="s">
        <v>449</v>
      </c>
      <c r="C206" s="137"/>
      <c r="D206" s="175" t="s">
        <v>245</v>
      </c>
      <c r="E206" s="137"/>
      <c r="F206" s="184"/>
      <c r="G206" s="185"/>
      <c r="H206" s="119"/>
      <c r="I206" s="186"/>
      <c r="J206" s="224"/>
    </row>
    <row r="207" spans="2:10" s="3" customFormat="1" ht="14.25" x14ac:dyDescent="0.2">
      <c r="B207" s="316" t="s">
        <v>722</v>
      </c>
      <c r="C207" s="190" t="s">
        <v>246</v>
      </c>
      <c r="D207" s="191" t="s">
        <v>247</v>
      </c>
      <c r="E207" s="190" t="s">
        <v>171</v>
      </c>
      <c r="F207" s="187">
        <v>1</v>
      </c>
      <c r="G207" s="188">
        <v>1415.52</v>
      </c>
      <c r="H207" s="119">
        <f t="shared" si="36"/>
        <v>1762.3224</v>
      </c>
      <c r="I207" s="165">
        <f t="shared" ref="I207:I235" si="42">SUM(F207*H207)</f>
        <v>1762.3224</v>
      </c>
      <c r="J207" s="224">
        <v>1</v>
      </c>
    </row>
    <row r="208" spans="2:10" s="3" customFormat="1" ht="14.25" x14ac:dyDescent="0.2">
      <c r="B208" s="316" t="s">
        <v>723</v>
      </c>
      <c r="C208" s="190" t="s">
        <v>248</v>
      </c>
      <c r="D208" s="191" t="s">
        <v>249</v>
      </c>
      <c r="E208" s="190" t="s">
        <v>171</v>
      </c>
      <c r="F208" s="187">
        <v>17</v>
      </c>
      <c r="G208" s="188">
        <v>24.43</v>
      </c>
      <c r="H208" s="119">
        <f t="shared" si="36"/>
        <v>30.415350000000004</v>
      </c>
      <c r="I208" s="165">
        <f t="shared" si="42"/>
        <v>517.06095000000005</v>
      </c>
      <c r="J208" s="224">
        <v>1</v>
      </c>
    </row>
    <row r="209" spans="2:10" s="3" customFormat="1" ht="14.25" x14ac:dyDescent="0.2">
      <c r="B209" s="316" t="s">
        <v>724</v>
      </c>
      <c r="C209" s="190" t="s">
        <v>250</v>
      </c>
      <c r="D209" s="191" t="s">
        <v>251</v>
      </c>
      <c r="E209" s="190" t="s">
        <v>171</v>
      </c>
      <c r="F209" s="187">
        <v>8</v>
      </c>
      <c r="G209" s="188">
        <v>141.79</v>
      </c>
      <c r="H209" s="119">
        <f t="shared" si="36"/>
        <v>176.52855</v>
      </c>
      <c r="I209" s="165">
        <f t="shared" si="42"/>
        <v>1412.2284</v>
      </c>
      <c r="J209" s="224">
        <v>1</v>
      </c>
    </row>
    <row r="210" spans="2:10" s="3" customFormat="1" ht="14.25" x14ac:dyDescent="0.2">
      <c r="B210" s="316" t="s">
        <v>725</v>
      </c>
      <c r="C210" s="190" t="s">
        <v>252</v>
      </c>
      <c r="D210" s="191" t="s">
        <v>253</v>
      </c>
      <c r="E210" s="190" t="s">
        <v>59</v>
      </c>
      <c r="F210" s="187">
        <v>2</v>
      </c>
      <c r="G210" s="188">
        <v>119.36</v>
      </c>
      <c r="H210" s="119">
        <f t="shared" si="36"/>
        <v>148.60320000000002</v>
      </c>
      <c r="I210" s="165">
        <f t="shared" si="42"/>
        <v>297.20640000000003</v>
      </c>
      <c r="J210" s="224">
        <v>1</v>
      </c>
    </row>
    <row r="211" spans="2:10" s="3" customFormat="1" ht="14.25" x14ac:dyDescent="0.2">
      <c r="B211" s="316" t="s">
        <v>726</v>
      </c>
      <c r="C211" s="190" t="s">
        <v>254</v>
      </c>
      <c r="D211" s="191" t="s">
        <v>255</v>
      </c>
      <c r="E211" s="190" t="s">
        <v>171</v>
      </c>
      <c r="F211" s="187">
        <v>18</v>
      </c>
      <c r="G211" s="188">
        <v>13.65</v>
      </c>
      <c r="H211" s="119">
        <f t="shared" si="36"/>
        <v>16.994250000000001</v>
      </c>
      <c r="I211" s="165">
        <f t="shared" si="42"/>
        <v>305.8965</v>
      </c>
      <c r="J211" s="224">
        <v>1</v>
      </c>
    </row>
    <row r="212" spans="2:10" s="3" customFormat="1" ht="14.25" x14ac:dyDescent="0.2">
      <c r="B212" s="316" t="s">
        <v>727</v>
      </c>
      <c r="C212" s="190" t="s">
        <v>256</v>
      </c>
      <c r="D212" s="191" t="s">
        <v>257</v>
      </c>
      <c r="E212" s="190" t="s">
        <v>171</v>
      </c>
      <c r="F212" s="187">
        <v>57</v>
      </c>
      <c r="G212" s="188">
        <v>4.8600000000000003</v>
      </c>
      <c r="H212" s="119">
        <f t="shared" si="36"/>
        <v>6.0507000000000009</v>
      </c>
      <c r="I212" s="165">
        <f t="shared" si="42"/>
        <v>344.88990000000007</v>
      </c>
      <c r="J212" s="224">
        <v>1</v>
      </c>
    </row>
    <row r="213" spans="2:10" s="3" customFormat="1" ht="14.25" x14ac:dyDescent="0.2">
      <c r="B213" s="316" t="s">
        <v>728</v>
      </c>
      <c r="C213" s="190" t="s">
        <v>258</v>
      </c>
      <c r="D213" s="191" t="s">
        <v>259</v>
      </c>
      <c r="E213" s="190" t="s">
        <v>7</v>
      </c>
      <c r="F213" s="187">
        <v>495</v>
      </c>
      <c r="G213" s="188">
        <v>8.4499999999999993</v>
      </c>
      <c r="H213" s="119">
        <f t="shared" si="36"/>
        <v>10.520250000000001</v>
      </c>
      <c r="I213" s="222">
        <v>0</v>
      </c>
      <c r="J213" s="224">
        <v>0</v>
      </c>
    </row>
    <row r="214" spans="2:10" s="3" customFormat="1" ht="28.5" x14ac:dyDescent="0.2">
      <c r="B214" s="316" t="s">
        <v>729</v>
      </c>
      <c r="C214" s="190" t="s">
        <v>260</v>
      </c>
      <c r="D214" s="191" t="s">
        <v>261</v>
      </c>
      <c r="E214" s="190" t="s">
        <v>171</v>
      </c>
      <c r="F214" s="187">
        <v>1</v>
      </c>
      <c r="G214" s="188">
        <v>928.01</v>
      </c>
      <c r="H214" s="119">
        <f t="shared" si="36"/>
        <v>1155.3724500000001</v>
      </c>
      <c r="I214" s="165">
        <f t="shared" si="42"/>
        <v>1155.3724500000001</v>
      </c>
      <c r="J214" s="224">
        <v>1</v>
      </c>
    </row>
    <row r="215" spans="2:10" s="3" customFormat="1" ht="14.25" x14ac:dyDescent="0.2">
      <c r="B215" s="316" t="s">
        <v>730</v>
      </c>
      <c r="C215" s="190" t="s">
        <v>262</v>
      </c>
      <c r="D215" s="191" t="s">
        <v>263</v>
      </c>
      <c r="E215" s="190" t="s">
        <v>7</v>
      </c>
      <c r="F215" s="187">
        <v>170</v>
      </c>
      <c r="G215" s="188">
        <v>6.6</v>
      </c>
      <c r="H215" s="119">
        <f t="shared" si="36"/>
        <v>8.2170000000000005</v>
      </c>
      <c r="I215" s="165">
        <f t="shared" si="42"/>
        <v>1396.89</v>
      </c>
      <c r="J215" s="224">
        <v>1</v>
      </c>
    </row>
    <row r="216" spans="2:10" s="3" customFormat="1" ht="14.25" x14ac:dyDescent="0.2">
      <c r="B216" s="316" t="s">
        <v>731</v>
      </c>
      <c r="C216" s="190" t="s">
        <v>264</v>
      </c>
      <c r="D216" s="191" t="s">
        <v>265</v>
      </c>
      <c r="E216" s="190" t="s">
        <v>7</v>
      </c>
      <c r="F216" s="187">
        <v>1100</v>
      </c>
      <c r="G216" s="188">
        <v>4.3499999999999996</v>
      </c>
      <c r="H216" s="119">
        <f t="shared" si="36"/>
        <v>5.4157500000000001</v>
      </c>
      <c r="I216" s="165">
        <f t="shared" si="42"/>
        <v>5957.3249999999998</v>
      </c>
      <c r="J216" s="224">
        <v>1</v>
      </c>
    </row>
    <row r="217" spans="2:10" s="3" customFormat="1" ht="14.25" x14ac:dyDescent="0.2">
      <c r="B217" s="316" t="s">
        <v>732</v>
      </c>
      <c r="C217" s="190" t="s">
        <v>266</v>
      </c>
      <c r="D217" s="191" t="s">
        <v>267</v>
      </c>
      <c r="E217" s="190" t="s">
        <v>7</v>
      </c>
      <c r="F217" s="187">
        <v>700</v>
      </c>
      <c r="G217" s="188">
        <v>3.49</v>
      </c>
      <c r="H217" s="119">
        <f t="shared" si="36"/>
        <v>4.3450500000000005</v>
      </c>
      <c r="I217" s="165">
        <f t="shared" si="42"/>
        <v>3041.5350000000003</v>
      </c>
      <c r="J217" s="224">
        <v>1</v>
      </c>
    </row>
    <row r="218" spans="2:10" s="3" customFormat="1" ht="14.25" x14ac:dyDescent="0.2">
      <c r="B218" s="316" t="s">
        <v>733</v>
      </c>
      <c r="C218" s="190" t="s">
        <v>268</v>
      </c>
      <c r="D218" s="191" t="s">
        <v>269</v>
      </c>
      <c r="E218" s="190" t="s">
        <v>171</v>
      </c>
      <c r="F218" s="187">
        <v>44</v>
      </c>
      <c r="G218" s="188">
        <v>18.88</v>
      </c>
      <c r="H218" s="119">
        <f t="shared" si="36"/>
        <v>23.505600000000001</v>
      </c>
      <c r="I218" s="165">
        <f t="shared" si="42"/>
        <v>1034.2464</v>
      </c>
      <c r="J218" s="224">
        <v>1</v>
      </c>
    </row>
    <row r="219" spans="2:10" s="3" customFormat="1" ht="14.25" x14ac:dyDescent="0.2">
      <c r="B219" s="316" t="s">
        <v>734</v>
      </c>
      <c r="C219" s="190" t="s">
        <v>270</v>
      </c>
      <c r="D219" s="191" t="s">
        <v>271</v>
      </c>
      <c r="E219" s="190" t="s">
        <v>171</v>
      </c>
      <c r="F219" s="187">
        <v>93</v>
      </c>
      <c r="G219" s="188">
        <v>15.27</v>
      </c>
      <c r="H219" s="119">
        <f t="shared" si="36"/>
        <v>19.011150000000001</v>
      </c>
      <c r="I219" s="165">
        <f t="shared" si="42"/>
        <v>1768.0369500000002</v>
      </c>
      <c r="J219" s="224">
        <v>1</v>
      </c>
    </row>
    <row r="220" spans="2:10" s="3" customFormat="1" ht="14.25" x14ac:dyDescent="0.2">
      <c r="B220" s="316" t="s">
        <v>735</v>
      </c>
      <c r="C220" s="190" t="s">
        <v>270</v>
      </c>
      <c r="D220" s="191" t="s">
        <v>271</v>
      </c>
      <c r="E220" s="190" t="s">
        <v>171</v>
      </c>
      <c r="F220" s="187">
        <v>24</v>
      </c>
      <c r="G220" s="188">
        <v>15.27</v>
      </c>
      <c r="H220" s="119">
        <f t="shared" si="36"/>
        <v>19.011150000000001</v>
      </c>
      <c r="I220" s="165">
        <f t="shared" si="42"/>
        <v>456.26760000000002</v>
      </c>
      <c r="J220" s="224">
        <v>1</v>
      </c>
    </row>
    <row r="221" spans="2:10" s="3" customFormat="1" ht="14.25" x14ac:dyDescent="0.2">
      <c r="B221" s="316" t="s">
        <v>736</v>
      </c>
      <c r="C221" s="190" t="s">
        <v>272</v>
      </c>
      <c r="D221" s="191" t="s">
        <v>273</v>
      </c>
      <c r="E221" s="190" t="s">
        <v>171</v>
      </c>
      <c r="F221" s="187">
        <v>3</v>
      </c>
      <c r="G221" s="188">
        <v>18.41</v>
      </c>
      <c r="H221" s="119">
        <f t="shared" si="36"/>
        <v>22.920450000000002</v>
      </c>
      <c r="I221" s="165">
        <f t="shared" si="42"/>
        <v>68.761350000000007</v>
      </c>
      <c r="J221" s="224">
        <v>1</v>
      </c>
    </row>
    <row r="222" spans="2:10" s="3" customFormat="1" ht="14.25" x14ac:dyDescent="0.2">
      <c r="B222" s="316" t="s">
        <v>737</v>
      </c>
      <c r="C222" s="190" t="s">
        <v>274</v>
      </c>
      <c r="D222" s="191" t="s">
        <v>275</v>
      </c>
      <c r="E222" s="190" t="s">
        <v>174</v>
      </c>
      <c r="F222" s="187">
        <v>19</v>
      </c>
      <c r="G222" s="188">
        <v>52.33</v>
      </c>
      <c r="H222" s="119">
        <f t="shared" si="36"/>
        <v>65.150850000000005</v>
      </c>
      <c r="I222" s="165">
        <f t="shared" si="42"/>
        <v>1237.8661500000001</v>
      </c>
      <c r="J222" s="224">
        <v>1</v>
      </c>
    </row>
    <row r="223" spans="2:10" s="3" customFormat="1" ht="14.25" x14ac:dyDescent="0.2">
      <c r="B223" s="316" t="s">
        <v>738</v>
      </c>
      <c r="C223" s="190" t="s">
        <v>276</v>
      </c>
      <c r="D223" s="191" t="s">
        <v>277</v>
      </c>
      <c r="E223" s="190" t="s">
        <v>174</v>
      </c>
      <c r="F223" s="187">
        <v>2</v>
      </c>
      <c r="G223" s="188">
        <v>61.21</v>
      </c>
      <c r="H223" s="119">
        <f t="shared" ref="H223:H286" si="43">G223*1.245</f>
        <v>76.206450000000004</v>
      </c>
      <c r="I223" s="165">
        <f t="shared" si="42"/>
        <v>152.41290000000001</v>
      </c>
      <c r="J223" s="224">
        <v>1</v>
      </c>
    </row>
    <row r="224" spans="2:10" s="3" customFormat="1" ht="14.25" x14ac:dyDescent="0.2">
      <c r="B224" s="316" t="s">
        <v>739</v>
      </c>
      <c r="C224" s="190" t="s">
        <v>278</v>
      </c>
      <c r="D224" s="191" t="s">
        <v>279</v>
      </c>
      <c r="E224" s="190" t="s">
        <v>174</v>
      </c>
      <c r="F224" s="187">
        <v>78</v>
      </c>
      <c r="G224" s="188">
        <v>31.94</v>
      </c>
      <c r="H224" s="119">
        <f t="shared" si="43"/>
        <v>39.765300000000003</v>
      </c>
      <c r="I224" s="165">
        <f t="shared" si="42"/>
        <v>3101.6934000000001</v>
      </c>
      <c r="J224" s="224">
        <v>1</v>
      </c>
    </row>
    <row r="225" spans="2:10" s="3" customFormat="1" ht="14.25" x14ac:dyDescent="0.2">
      <c r="B225" s="316" t="s">
        <v>740</v>
      </c>
      <c r="C225" s="190" t="s">
        <v>280</v>
      </c>
      <c r="D225" s="191" t="s">
        <v>281</v>
      </c>
      <c r="E225" s="190" t="s">
        <v>174</v>
      </c>
      <c r="F225" s="187">
        <v>1</v>
      </c>
      <c r="G225" s="188">
        <v>35.44</v>
      </c>
      <c r="H225" s="119">
        <f t="shared" si="43"/>
        <v>44.122799999999998</v>
      </c>
      <c r="I225" s="165">
        <f t="shared" si="42"/>
        <v>44.122799999999998</v>
      </c>
      <c r="J225" s="224">
        <v>1</v>
      </c>
    </row>
    <row r="226" spans="2:10" s="3" customFormat="1" ht="14.25" x14ac:dyDescent="0.2">
      <c r="B226" s="316" t="s">
        <v>741</v>
      </c>
      <c r="C226" s="190" t="s">
        <v>282</v>
      </c>
      <c r="D226" s="191" t="s">
        <v>283</v>
      </c>
      <c r="E226" s="190" t="s">
        <v>171</v>
      </c>
      <c r="F226" s="187">
        <v>44</v>
      </c>
      <c r="G226" s="188">
        <v>10.58</v>
      </c>
      <c r="H226" s="119">
        <f t="shared" si="43"/>
        <v>13.1721</v>
      </c>
      <c r="I226" s="165">
        <f t="shared" si="42"/>
        <v>579.57240000000002</v>
      </c>
      <c r="J226" s="224">
        <v>1</v>
      </c>
    </row>
    <row r="227" spans="2:10" s="3" customFormat="1" ht="14.25" x14ac:dyDescent="0.2">
      <c r="B227" s="316" t="s">
        <v>742</v>
      </c>
      <c r="C227" s="190" t="s">
        <v>284</v>
      </c>
      <c r="D227" s="191" t="s">
        <v>285</v>
      </c>
      <c r="E227" s="190" t="s">
        <v>171</v>
      </c>
      <c r="F227" s="187">
        <v>44</v>
      </c>
      <c r="G227" s="188">
        <v>18.57</v>
      </c>
      <c r="H227" s="119">
        <f t="shared" si="43"/>
        <v>23.119650000000004</v>
      </c>
      <c r="I227" s="165">
        <f t="shared" si="42"/>
        <v>1017.2646000000002</v>
      </c>
      <c r="J227" s="224">
        <v>1</v>
      </c>
    </row>
    <row r="228" spans="2:10" s="3" customFormat="1" ht="14.25" x14ac:dyDescent="0.2">
      <c r="B228" s="316" t="s">
        <v>743</v>
      </c>
      <c r="C228" s="190" t="s">
        <v>286</v>
      </c>
      <c r="D228" s="191" t="s">
        <v>287</v>
      </c>
      <c r="E228" s="190" t="s">
        <v>7</v>
      </c>
      <c r="F228" s="187">
        <v>30</v>
      </c>
      <c r="G228" s="188">
        <v>47.71</v>
      </c>
      <c r="H228" s="119">
        <f t="shared" si="43"/>
        <v>59.398950000000006</v>
      </c>
      <c r="I228" s="165">
        <f t="shared" si="42"/>
        <v>1781.9685000000002</v>
      </c>
      <c r="J228" s="224">
        <v>1</v>
      </c>
    </row>
    <row r="229" spans="2:10" s="3" customFormat="1" ht="28.5" x14ac:dyDescent="0.2">
      <c r="B229" s="316" t="s">
        <v>744</v>
      </c>
      <c r="C229" s="190" t="s">
        <v>288</v>
      </c>
      <c r="D229" s="191" t="s">
        <v>289</v>
      </c>
      <c r="E229" s="190" t="s">
        <v>171</v>
      </c>
      <c r="F229" s="187">
        <v>8</v>
      </c>
      <c r="G229" s="188">
        <v>174.95</v>
      </c>
      <c r="H229" s="119">
        <f t="shared" si="43"/>
        <v>217.81274999999999</v>
      </c>
      <c r="I229" s="165">
        <f t="shared" si="42"/>
        <v>1742.502</v>
      </c>
      <c r="J229" s="224">
        <v>1</v>
      </c>
    </row>
    <row r="230" spans="2:10" s="3" customFormat="1" ht="14.25" x14ac:dyDescent="0.2">
      <c r="B230" s="316" t="s">
        <v>745</v>
      </c>
      <c r="C230" s="190" t="s">
        <v>290</v>
      </c>
      <c r="D230" s="191" t="s">
        <v>291</v>
      </c>
      <c r="E230" s="190" t="s">
        <v>171</v>
      </c>
      <c r="F230" s="187">
        <v>8</v>
      </c>
      <c r="G230" s="188">
        <v>83.14</v>
      </c>
      <c r="H230" s="119">
        <f t="shared" si="43"/>
        <v>103.50930000000001</v>
      </c>
      <c r="I230" s="165">
        <f t="shared" si="42"/>
        <v>828.07440000000008</v>
      </c>
      <c r="J230" s="224">
        <v>1</v>
      </c>
    </row>
    <row r="231" spans="2:10" s="3" customFormat="1" ht="14.25" x14ac:dyDescent="0.2">
      <c r="B231" s="316" t="s">
        <v>746</v>
      </c>
      <c r="C231" s="190" t="s">
        <v>292</v>
      </c>
      <c r="D231" s="191" t="s">
        <v>293</v>
      </c>
      <c r="E231" s="190" t="s">
        <v>174</v>
      </c>
      <c r="F231" s="187">
        <v>3</v>
      </c>
      <c r="G231" s="188">
        <v>38.869999999999997</v>
      </c>
      <c r="H231" s="119">
        <f t="shared" si="43"/>
        <v>48.393149999999999</v>
      </c>
      <c r="I231" s="165">
        <f t="shared" si="42"/>
        <v>145.17945</v>
      </c>
      <c r="J231" s="224">
        <v>1</v>
      </c>
    </row>
    <row r="232" spans="2:10" s="3" customFormat="1" ht="14.25" x14ac:dyDescent="0.2">
      <c r="B232" s="316" t="s">
        <v>747</v>
      </c>
      <c r="C232" s="190" t="s">
        <v>294</v>
      </c>
      <c r="D232" s="191" t="s">
        <v>295</v>
      </c>
      <c r="E232" s="190" t="s">
        <v>171</v>
      </c>
      <c r="F232" s="187">
        <v>6</v>
      </c>
      <c r="G232" s="188">
        <v>218.15</v>
      </c>
      <c r="H232" s="119">
        <f t="shared" si="43"/>
        <v>271.59675000000004</v>
      </c>
      <c r="I232" s="165">
        <f t="shared" si="42"/>
        <v>1629.5805000000003</v>
      </c>
      <c r="J232" s="224">
        <v>1</v>
      </c>
    </row>
    <row r="233" spans="2:10" s="3" customFormat="1" ht="14.25" x14ac:dyDescent="0.2">
      <c r="B233" s="316" t="s">
        <v>748</v>
      </c>
      <c r="C233" s="190" t="s">
        <v>296</v>
      </c>
      <c r="D233" s="191" t="s">
        <v>297</v>
      </c>
      <c r="E233" s="190" t="s">
        <v>171</v>
      </c>
      <c r="F233" s="187">
        <v>6</v>
      </c>
      <c r="G233" s="188">
        <v>34.26</v>
      </c>
      <c r="H233" s="119">
        <f t="shared" si="43"/>
        <v>42.653700000000001</v>
      </c>
      <c r="I233" s="165">
        <f t="shared" si="42"/>
        <v>255.9222</v>
      </c>
      <c r="J233" s="224">
        <v>1</v>
      </c>
    </row>
    <row r="234" spans="2:10" s="3" customFormat="1" ht="14.25" x14ac:dyDescent="0.2">
      <c r="B234" s="316" t="s">
        <v>749</v>
      </c>
      <c r="C234" s="190" t="s">
        <v>298</v>
      </c>
      <c r="D234" s="191" t="s">
        <v>299</v>
      </c>
      <c r="E234" s="190" t="s">
        <v>171</v>
      </c>
      <c r="F234" s="187">
        <v>1</v>
      </c>
      <c r="G234" s="188">
        <v>2097.48</v>
      </c>
      <c r="H234" s="119">
        <f t="shared" si="43"/>
        <v>2611.3626000000004</v>
      </c>
      <c r="I234" s="165">
        <f t="shared" si="42"/>
        <v>2611.3626000000004</v>
      </c>
      <c r="J234" s="224">
        <v>1</v>
      </c>
    </row>
    <row r="235" spans="2:10" s="3" customFormat="1" ht="14.25" x14ac:dyDescent="0.2">
      <c r="B235" s="316" t="s">
        <v>750</v>
      </c>
      <c r="C235" s="190" t="s">
        <v>300</v>
      </c>
      <c r="D235" s="191" t="s">
        <v>301</v>
      </c>
      <c r="E235" s="190" t="s">
        <v>174</v>
      </c>
      <c r="F235" s="187">
        <v>3</v>
      </c>
      <c r="G235" s="188">
        <v>339.77</v>
      </c>
      <c r="H235" s="119">
        <f t="shared" si="43"/>
        <v>423.01365000000004</v>
      </c>
      <c r="I235" s="165">
        <f t="shared" si="42"/>
        <v>1269.0409500000001</v>
      </c>
      <c r="J235" s="224">
        <v>1</v>
      </c>
    </row>
    <row r="236" spans="2:10" s="3" customFormat="1" ht="15" x14ac:dyDescent="0.25">
      <c r="B236" s="189" t="s">
        <v>542</v>
      </c>
      <c r="C236" s="137"/>
      <c r="D236" s="175" t="s">
        <v>302</v>
      </c>
      <c r="E236" s="137"/>
      <c r="F236" s="184"/>
      <c r="G236" s="185"/>
      <c r="H236" s="119"/>
      <c r="I236" s="186"/>
      <c r="J236" s="224"/>
    </row>
    <row r="237" spans="2:10" s="3" customFormat="1" ht="14.25" x14ac:dyDescent="0.2">
      <c r="B237" s="316" t="s">
        <v>751</v>
      </c>
      <c r="C237" s="190" t="s">
        <v>303</v>
      </c>
      <c r="D237" s="191" t="s">
        <v>304</v>
      </c>
      <c r="E237" s="190" t="s">
        <v>7</v>
      </c>
      <c r="F237" s="187">
        <v>120</v>
      </c>
      <c r="G237" s="188">
        <v>23.39</v>
      </c>
      <c r="H237" s="119">
        <f t="shared" si="43"/>
        <v>29.120550000000001</v>
      </c>
      <c r="I237" s="165">
        <f t="shared" ref="I237:I252" si="44">SUM(F237*H237)</f>
        <v>3494.4660000000003</v>
      </c>
      <c r="J237" s="224">
        <v>1</v>
      </c>
    </row>
    <row r="238" spans="2:10" s="3" customFormat="1" ht="14.25" x14ac:dyDescent="0.2">
      <c r="B238" s="316" t="s">
        <v>752</v>
      </c>
      <c r="C238" s="190" t="s">
        <v>305</v>
      </c>
      <c r="D238" s="191" t="s">
        <v>306</v>
      </c>
      <c r="E238" s="190" t="s">
        <v>171</v>
      </c>
      <c r="F238" s="187">
        <v>7</v>
      </c>
      <c r="G238" s="188">
        <v>74.44</v>
      </c>
      <c r="H238" s="119">
        <f t="shared" si="43"/>
        <v>92.677800000000005</v>
      </c>
      <c r="I238" s="165">
        <f t="shared" si="44"/>
        <v>648.74459999999999</v>
      </c>
      <c r="J238" s="224">
        <v>1</v>
      </c>
    </row>
    <row r="239" spans="2:10" s="3" customFormat="1" ht="14.25" x14ac:dyDescent="0.2">
      <c r="B239" s="316" t="s">
        <v>753</v>
      </c>
      <c r="C239" s="190" t="s">
        <v>307</v>
      </c>
      <c r="D239" s="191" t="s">
        <v>308</v>
      </c>
      <c r="E239" s="190" t="s">
        <v>171</v>
      </c>
      <c r="F239" s="187">
        <v>7</v>
      </c>
      <c r="G239" s="188">
        <v>40.020000000000003</v>
      </c>
      <c r="H239" s="119">
        <f t="shared" si="43"/>
        <v>49.824900000000007</v>
      </c>
      <c r="I239" s="165">
        <f t="shared" si="44"/>
        <v>348.77430000000004</v>
      </c>
      <c r="J239" s="224">
        <v>1</v>
      </c>
    </row>
    <row r="240" spans="2:10" s="3" customFormat="1" ht="14.25" x14ac:dyDescent="0.2">
      <c r="B240" s="316" t="s">
        <v>754</v>
      </c>
      <c r="C240" s="190" t="s">
        <v>309</v>
      </c>
      <c r="D240" s="191" t="s">
        <v>310</v>
      </c>
      <c r="E240" s="190" t="s">
        <v>171</v>
      </c>
      <c r="F240" s="187">
        <v>7</v>
      </c>
      <c r="G240" s="188">
        <v>58.81</v>
      </c>
      <c r="H240" s="119">
        <f t="shared" si="43"/>
        <v>73.218450000000004</v>
      </c>
      <c r="I240" s="165">
        <f t="shared" si="44"/>
        <v>512.52915000000007</v>
      </c>
      <c r="J240" s="224">
        <v>1</v>
      </c>
    </row>
    <row r="241" spans="2:10" s="3" customFormat="1" ht="14.25" x14ac:dyDescent="0.2">
      <c r="B241" s="316" t="s">
        <v>755</v>
      </c>
      <c r="C241" s="190" t="s">
        <v>311</v>
      </c>
      <c r="D241" s="191" t="s">
        <v>312</v>
      </c>
      <c r="E241" s="190" t="s">
        <v>171</v>
      </c>
      <c r="F241" s="187">
        <v>1</v>
      </c>
      <c r="G241" s="188">
        <v>839.98</v>
      </c>
      <c r="H241" s="119">
        <f t="shared" si="43"/>
        <v>1045.7751000000001</v>
      </c>
      <c r="I241" s="165">
        <f t="shared" si="44"/>
        <v>1045.7751000000001</v>
      </c>
      <c r="J241" s="224">
        <v>1</v>
      </c>
    </row>
    <row r="242" spans="2:10" s="3" customFormat="1" ht="14.25" x14ac:dyDescent="0.2">
      <c r="B242" s="316" t="s">
        <v>756</v>
      </c>
      <c r="C242" s="190" t="s">
        <v>313</v>
      </c>
      <c r="D242" s="191" t="s">
        <v>314</v>
      </c>
      <c r="E242" s="190" t="s">
        <v>171</v>
      </c>
      <c r="F242" s="187">
        <v>1</v>
      </c>
      <c r="G242" s="188">
        <v>1162.99</v>
      </c>
      <c r="H242" s="119">
        <f t="shared" si="43"/>
        <v>1447.9225500000002</v>
      </c>
      <c r="I242" s="165">
        <f t="shared" si="44"/>
        <v>1447.9225500000002</v>
      </c>
      <c r="J242" s="224">
        <v>1</v>
      </c>
    </row>
    <row r="243" spans="2:10" s="3" customFormat="1" ht="14.25" x14ac:dyDescent="0.2">
      <c r="B243" s="316" t="s">
        <v>757</v>
      </c>
      <c r="C243" s="190" t="s">
        <v>315</v>
      </c>
      <c r="D243" s="191" t="s">
        <v>316</v>
      </c>
      <c r="E243" s="190" t="s">
        <v>171</v>
      </c>
      <c r="F243" s="187">
        <v>1</v>
      </c>
      <c r="G243" s="188">
        <v>33.68</v>
      </c>
      <c r="H243" s="119">
        <f t="shared" si="43"/>
        <v>41.931600000000003</v>
      </c>
      <c r="I243" s="165">
        <f t="shared" si="44"/>
        <v>41.931600000000003</v>
      </c>
      <c r="J243" s="224">
        <v>1</v>
      </c>
    </row>
    <row r="244" spans="2:10" s="3" customFormat="1" ht="14.25" x14ac:dyDescent="0.2">
      <c r="B244" s="316" t="s">
        <v>758</v>
      </c>
      <c r="C244" s="190" t="s">
        <v>317</v>
      </c>
      <c r="D244" s="191" t="s">
        <v>318</v>
      </c>
      <c r="E244" s="190" t="s">
        <v>171</v>
      </c>
      <c r="F244" s="187">
        <v>1</v>
      </c>
      <c r="G244" s="188">
        <v>101.41</v>
      </c>
      <c r="H244" s="119">
        <f t="shared" si="43"/>
        <v>126.25545000000001</v>
      </c>
      <c r="I244" s="165">
        <f t="shared" si="44"/>
        <v>126.25545000000001</v>
      </c>
      <c r="J244" s="224">
        <v>1</v>
      </c>
    </row>
    <row r="245" spans="2:10" s="3" customFormat="1" ht="14.25" x14ac:dyDescent="0.2">
      <c r="B245" s="316" t="s">
        <v>759</v>
      </c>
      <c r="C245" s="190" t="s">
        <v>319</v>
      </c>
      <c r="D245" s="191" t="s">
        <v>320</v>
      </c>
      <c r="E245" s="190" t="s">
        <v>171</v>
      </c>
      <c r="F245" s="187">
        <v>2</v>
      </c>
      <c r="G245" s="188">
        <v>14.56</v>
      </c>
      <c r="H245" s="119">
        <f t="shared" si="43"/>
        <v>18.127200000000002</v>
      </c>
      <c r="I245" s="165">
        <f t="shared" si="44"/>
        <v>36.254400000000004</v>
      </c>
      <c r="J245" s="224">
        <v>1</v>
      </c>
    </row>
    <row r="246" spans="2:10" s="3" customFormat="1" ht="14.25" x14ac:dyDescent="0.2">
      <c r="B246" s="316" t="s">
        <v>760</v>
      </c>
      <c r="C246" s="190" t="s">
        <v>321</v>
      </c>
      <c r="D246" s="191" t="s">
        <v>322</v>
      </c>
      <c r="E246" s="190" t="s">
        <v>171</v>
      </c>
      <c r="F246" s="187">
        <v>1</v>
      </c>
      <c r="G246" s="188">
        <v>2690.86</v>
      </c>
      <c r="H246" s="119">
        <f t="shared" si="43"/>
        <v>3350.1207000000004</v>
      </c>
      <c r="I246" s="165">
        <f t="shared" si="44"/>
        <v>3350.1207000000004</v>
      </c>
      <c r="J246" s="224">
        <v>1</v>
      </c>
    </row>
    <row r="247" spans="2:10" s="3" customFormat="1" ht="14.25" x14ac:dyDescent="0.2">
      <c r="B247" s="316" t="s">
        <v>761</v>
      </c>
      <c r="C247" s="190" t="s">
        <v>323</v>
      </c>
      <c r="D247" s="191" t="s">
        <v>324</v>
      </c>
      <c r="E247" s="190" t="s">
        <v>171</v>
      </c>
      <c r="F247" s="187">
        <v>8</v>
      </c>
      <c r="G247" s="188">
        <v>43.52</v>
      </c>
      <c r="H247" s="119">
        <f t="shared" si="43"/>
        <v>54.182400000000008</v>
      </c>
      <c r="I247" s="165">
        <f t="shared" si="44"/>
        <v>433.45920000000007</v>
      </c>
      <c r="J247" s="224">
        <v>1</v>
      </c>
    </row>
    <row r="248" spans="2:10" s="3" customFormat="1" ht="14.25" x14ac:dyDescent="0.2">
      <c r="B248" s="316" t="s">
        <v>762</v>
      </c>
      <c r="C248" s="190" t="s">
        <v>325</v>
      </c>
      <c r="D248" s="191" t="s">
        <v>326</v>
      </c>
      <c r="E248" s="190" t="s">
        <v>7</v>
      </c>
      <c r="F248" s="187">
        <v>140</v>
      </c>
      <c r="G248" s="188">
        <v>4.91</v>
      </c>
      <c r="H248" s="119">
        <f t="shared" si="43"/>
        <v>6.1129500000000005</v>
      </c>
      <c r="I248" s="165">
        <f t="shared" si="44"/>
        <v>855.8130000000001</v>
      </c>
      <c r="J248" s="224">
        <v>1</v>
      </c>
    </row>
    <row r="249" spans="2:10" s="3" customFormat="1" ht="14.25" x14ac:dyDescent="0.2">
      <c r="B249" s="316" t="s">
        <v>763</v>
      </c>
      <c r="C249" s="190" t="s">
        <v>327</v>
      </c>
      <c r="D249" s="191" t="s">
        <v>328</v>
      </c>
      <c r="E249" s="190" t="s">
        <v>174</v>
      </c>
      <c r="F249" s="187">
        <v>1</v>
      </c>
      <c r="G249" s="188">
        <v>6618.8</v>
      </c>
      <c r="H249" s="119">
        <f t="shared" si="43"/>
        <v>8240.4060000000009</v>
      </c>
      <c r="I249" s="165">
        <f t="shared" si="44"/>
        <v>8240.4060000000009</v>
      </c>
      <c r="J249" s="224">
        <v>1</v>
      </c>
    </row>
    <row r="250" spans="2:10" s="3" customFormat="1" ht="14.25" x14ac:dyDescent="0.2">
      <c r="B250" s="316" t="s">
        <v>764</v>
      </c>
      <c r="C250" s="190" t="s">
        <v>258</v>
      </c>
      <c r="D250" s="191" t="s">
        <v>259</v>
      </c>
      <c r="E250" s="190" t="s">
        <v>7</v>
      </c>
      <c r="F250" s="187">
        <v>45.56</v>
      </c>
      <c r="G250" s="188">
        <v>8.4499999999999993</v>
      </c>
      <c r="H250" s="119">
        <f t="shared" si="43"/>
        <v>10.520250000000001</v>
      </c>
      <c r="I250" s="165">
        <f t="shared" si="44"/>
        <v>479.30259000000007</v>
      </c>
      <c r="J250" s="224">
        <v>1</v>
      </c>
    </row>
    <row r="251" spans="2:10" s="3" customFormat="1" ht="14.25" x14ac:dyDescent="0.2">
      <c r="B251" s="316" t="s">
        <v>765</v>
      </c>
      <c r="C251" s="190" t="s">
        <v>270</v>
      </c>
      <c r="D251" s="191" t="s">
        <v>271</v>
      </c>
      <c r="E251" s="190" t="s">
        <v>171</v>
      </c>
      <c r="F251" s="187">
        <v>10</v>
      </c>
      <c r="G251" s="188">
        <v>15.27</v>
      </c>
      <c r="H251" s="119">
        <f t="shared" si="43"/>
        <v>19.011150000000001</v>
      </c>
      <c r="I251" s="165">
        <f t="shared" si="44"/>
        <v>190.11150000000001</v>
      </c>
      <c r="J251" s="224">
        <v>1</v>
      </c>
    </row>
    <row r="252" spans="2:10" s="3" customFormat="1" ht="14.25" x14ac:dyDescent="0.2">
      <c r="B252" s="316" t="s">
        <v>766</v>
      </c>
      <c r="C252" s="190" t="s">
        <v>270</v>
      </c>
      <c r="D252" s="191" t="s">
        <v>271</v>
      </c>
      <c r="E252" s="190" t="s">
        <v>171</v>
      </c>
      <c r="F252" s="187">
        <v>2</v>
      </c>
      <c r="G252" s="188">
        <v>15.27</v>
      </c>
      <c r="H252" s="119">
        <f t="shared" si="43"/>
        <v>19.011150000000001</v>
      </c>
      <c r="I252" s="165">
        <f t="shared" si="44"/>
        <v>38.022300000000001</v>
      </c>
      <c r="J252" s="224">
        <v>1</v>
      </c>
    </row>
    <row r="253" spans="2:10" s="3" customFormat="1" ht="15" x14ac:dyDescent="0.25">
      <c r="B253" s="189" t="s">
        <v>543</v>
      </c>
      <c r="C253" s="137"/>
      <c r="D253" s="175" t="s">
        <v>329</v>
      </c>
      <c r="E253" s="137"/>
      <c r="F253" s="184"/>
      <c r="G253" s="185"/>
      <c r="H253" s="119"/>
      <c r="I253" s="186"/>
      <c r="J253" s="224"/>
    </row>
    <row r="254" spans="2:10" s="3" customFormat="1" ht="14.25" x14ac:dyDescent="0.2">
      <c r="B254" s="316" t="s">
        <v>767</v>
      </c>
      <c r="C254" s="190" t="s">
        <v>330</v>
      </c>
      <c r="D254" s="191" t="s">
        <v>331</v>
      </c>
      <c r="E254" s="190" t="s">
        <v>7</v>
      </c>
      <c r="F254" s="187">
        <v>140</v>
      </c>
      <c r="G254" s="188">
        <v>32.83</v>
      </c>
      <c r="H254" s="119">
        <f t="shared" si="43"/>
        <v>40.873350000000002</v>
      </c>
      <c r="I254" s="165">
        <f t="shared" ref="I254:I257" si="45">SUM(F254*H254)</f>
        <v>5722.2690000000002</v>
      </c>
      <c r="J254" s="224">
        <v>1</v>
      </c>
    </row>
    <row r="255" spans="2:10" s="3" customFormat="1" ht="14.25" x14ac:dyDescent="0.2">
      <c r="B255" s="316" t="s">
        <v>768</v>
      </c>
      <c r="C255" s="190" t="s">
        <v>332</v>
      </c>
      <c r="D255" s="191" t="s">
        <v>333</v>
      </c>
      <c r="E255" s="190" t="s">
        <v>7</v>
      </c>
      <c r="F255" s="187">
        <v>260</v>
      </c>
      <c r="G255" s="188">
        <v>34.78</v>
      </c>
      <c r="H255" s="119">
        <f t="shared" si="43"/>
        <v>43.301100000000005</v>
      </c>
      <c r="I255" s="165">
        <f t="shared" si="45"/>
        <v>11258.286000000002</v>
      </c>
      <c r="J255" s="224">
        <v>1</v>
      </c>
    </row>
    <row r="256" spans="2:10" s="3" customFormat="1" ht="14.25" x14ac:dyDescent="0.2">
      <c r="B256" s="316" t="s">
        <v>769</v>
      </c>
      <c r="C256" s="190" t="s">
        <v>334</v>
      </c>
      <c r="D256" s="191" t="s">
        <v>335</v>
      </c>
      <c r="E256" s="190" t="s">
        <v>7</v>
      </c>
      <c r="F256" s="187">
        <v>1</v>
      </c>
      <c r="G256" s="188">
        <v>22.66</v>
      </c>
      <c r="H256" s="119">
        <f t="shared" si="43"/>
        <v>28.211700000000004</v>
      </c>
      <c r="I256" s="165">
        <f t="shared" si="45"/>
        <v>28.211700000000004</v>
      </c>
      <c r="J256" s="224">
        <v>1</v>
      </c>
    </row>
    <row r="257" spans="2:10" s="3" customFormat="1" ht="14.25" x14ac:dyDescent="0.2">
      <c r="B257" s="316" t="s">
        <v>770</v>
      </c>
      <c r="C257" s="190" t="s">
        <v>336</v>
      </c>
      <c r="D257" s="191" t="s">
        <v>337</v>
      </c>
      <c r="E257" s="190" t="s">
        <v>171</v>
      </c>
      <c r="F257" s="187">
        <v>14</v>
      </c>
      <c r="G257" s="188">
        <v>27.18</v>
      </c>
      <c r="H257" s="119">
        <f t="shared" si="43"/>
        <v>33.839100000000002</v>
      </c>
      <c r="I257" s="165">
        <f t="shared" si="45"/>
        <v>473.74740000000003</v>
      </c>
      <c r="J257" s="224">
        <v>1</v>
      </c>
    </row>
    <row r="258" spans="2:10" s="3" customFormat="1" ht="15" x14ac:dyDescent="0.25">
      <c r="B258" s="241">
        <v>14</v>
      </c>
      <c r="C258" s="242"/>
      <c r="D258" s="259" t="s">
        <v>338</v>
      </c>
      <c r="E258" s="260"/>
      <c r="F258" s="260"/>
      <c r="G258" s="260"/>
      <c r="H258" s="260"/>
      <c r="I258" s="260"/>
      <c r="J258" s="261"/>
    </row>
    <row r="259" spans="2:10" s="3" customFormat="1" ht="15" x14ac:dyDescent="0.25">
      <c r="B259" s="192" t="s">
        <v>450</v>
      </c>
      <c r="C259" s="137"/>
      <c r="D259" s="175" t="s">
        <v>339</v>
      </c>
      <c r="E259" s="137"/>
      <c r="F259" s="184"/>
      <c r="G259" s="185"/>
      <c r="H259" s="119"/>
      <c r="I259" s="161"/>
      <c r="J259" s="224"/>
    </row>
    <row r="260" spans="2:10" s="3" customFormat="1" ht="14.25" x14ac:dyDescent="0.2">
      <c r="B260" s="316" t="s">
        <v>771</v>
      </c>
      <c r="C260" s="190" t="s">
        <v>340</v>
      </c>
      <c r="D260" s="191" t="s">
        <v>341</v>
      </c>
      <c r="E260" s="190" t="s">
        <v>171</v>
      </c>
      <c r="F260" s="187">
        <v>1</v>
      </c>
      <c r="G260" s="188">
        <v>1434.73</v>
      </c>
      <c r="H260" s="119">
        <f t="shared" si="43"/>
        <v>1786.2388500000002</v>
      </c>
      <c r="I260" s="222">
        <v>0</v>
      </c>
      <c r="J260" s="224">
        <v>0</v>
      </c>
    </row>
    <row r="261" spans="2:10" s="3" customFormat="1" ht="14.25" x14ac:dyDescent="0.2">
      <c r="B261" s="316" t="s">
        <v>772</v>
      </c>
      <c r="C261" s="190" t="s">
        <v>342</v>
      </c>
      <c r="D261" s="191" t="s">
        <v>343</v>
      </c>
      <c r="E261" s="190" t="s">
        <v>171</v>
      </c>
      <c r="F261" s="187">
        <v>4</v>
      </c>
      <c r="G261" s="188">
        <v>1168.1400000000001</v>
      </c>
      <c r="H261" s="119">
        <f t="shared" si="43"/>
        <v>1454.3343000000002</v>
      </c>
      <c r="I261" s="165">
        <f t="shared" ref="I261:I269" si="46">SUM(F261*H261)</f>
        <v>5817.3372000000008</v>
      </c>
      <c r="J261" s="224">
        <v>1</v>
      </c>
    </row>
    <row r="262" spans="2:10" s="3" customFormat="1" ht="14.25" x14ac:dyDescent="0.2">
      <c r="B262" s="316" t="s">
        <v>773</v>
      </c>
      <c r="C262" s="190" t="s">
        <v>344</v>
      </c>
      <c r="D262" s="191" t="s">
        <v>345</v>
      </c>
      <c r="E262" s="190" t="s">
        <v>7</v>
      </c>
      <c r="F262" s="187">
        <v>88.8</v>
      </c>
      <c r="G262" s="188">
        <v>27.74</v>
      </c>
      <c r="H262" s="119">
        <f t="shared" si="43"/>
        <v>34.536300000000004</v>
      </c>
      <c r="I262" s="222">
        <v>0</v>
      </c>
      <c r="J262" s="224">
        <v>0</v>
      </c>
    </row>
    <row r="263" spans="2:10" s="3" customFormat="1" ht="14.25" x14ac:dyDescent="0.2">
      <c r="B263" s="316" t="s">
        <v>774</v>
      </c>
      <c r="C263" s="190" t="s">
        <v>346</v>
      </c>
      <c r="D263" s="191" t="s">
        <v>347</v>
      </c>
      <c r="E263" s="190" t="s">
        <v>7</v>
      </c>
      <c r="F263" s="187">
        <v>48.5</v>
      </c>
      <c r="G263" s="188">
        <v>40.32</v>
      </c>
      <c r="H263" s="119">
        <f t="shared" si="43"/>
        <v>50.198400000000007</v>
      </c>
      <c r="I263" s="165">
        <f t="shared" si="46"/>
        <v>2434.6224000000002</v>
      </c>
      <c r="J263" s="224">
        <v>1</v>
      </c>
    </row>
    <row r="264" spans="2:10" s="3" customFormat="1" ht="14.25" x14ac:dyDescent="0.2">
      <c r="B264" s="316" t="s">
        <v>775</v>
      </c>
      <c r="C264" s="190" t="s">
        <v>348</v>
      </c>
      <c r="D264" s="191" t="s">
        <v>349</v>
      </c>
      <c r="E264" s="190" t="s">
        <v>7</v>
      </c>
      <c r="F264" s="187">
        <v>20</v>
      </c>
      <c r="G264" s="188">
        <v>49.53</v>
      </c>
      <c r="H264" s="119">
        <f t="shared" si="43"/>
        <v>61.664850000000008</v>
      </c>
      <c r="I264" s="165">
        <f t="shared" si="46"/>
        <v>1233.2970000000003</v>
      </c>
      <c r="J264" s="224">
        <v>1</v>
      </c>
    </row>
    <row r="265" spans="2:10" s="3" customFormat="1" ht="14.25" x14ac:dyDescent="0.2">
      <c r="B265" s="316" t="s">
        <v>776</v>
      </c>
      <c r="C265" s="190" t="s">
        <v>350</v>
      </c>
      <c r="D265" s="191" t="s">
        <v>351</v>
      </c>
      <c r="E265" s="190" t="s">
        <v>171</v>
      </c>
      <c r="F265" s="187">
        <v>4</v>
      </c>
      <c r="G265" s="188">
        <v>103.04</v>
      </c>
      <c r="H265" s="119">
        <f t="shared" si="43"/>
        <v>128.28480000000002</v>
      </c>
      <c r="I265" s="165">
        <f t="shared" si="46"/>
        <v>513.13920000000007</v>
      </c>
      <c r="J265" s="224">
        <v>1</v>
      </c>
    </row>
    <row r="266" spans="2:10" s="3" customFormat="1" ht="14.25" x14ac:dyDescent="0.2">
      <c r="B266" s="316" t="s">
        <v>777</v>
      </c>
      <c r="C266" s="190" t="s">
        <v>352</v>
      </c>
      <c r="D266" s="191" t="s">
        <v>353</v>
      </c>
      <c r="E266" s="190" t="s">
        <v>171</v>
      </c>
      <c r="F266" s="187">
        <v>8</v>
      </c>
      <c r="G266" s="188">
        <v>125.24</v>
      </c>
      <c r="H266" s="119">
        <f t="shared" si="43"/>
        <v>155.9238</v>
      </c>
      <c r="I266" s="165">
        <f t="shared" si="46"/>
        <v>1247.3904</v>
      </c>
      <c r="J266" s="224">
        <v>1</v>
      </c>
    </row>
    <row r="267" spans="2:10" s="3" customFormat="1" ht="14.25" x14ac:dyDescent="0.2">
      <c r="B267" s="316" t="s">
        <v>778</v>
      </c>
      <c r="C267" s="190" t="s">
        <v>354</v>
      </c>
      <c r="D267" s="191" t="s">
        <v>355</v>
      </c>
      <c r="E267" s="190" t="s">
        <v>171</v>
      </c>
      <c r="F267" s="187">
        <v>2</v>
      </c>
      <c r="G267" s="188">
        <v>115.87</v>
      </c>
      <c r="H267" s="119">
        <f t="shared" si="43"/>
        <v>144.25815000000003</v>
      </c>
      <c r="I267" s="165">
        <f t="shared" si="46"/>
        <v>288.51630000000006</v>
      </c>
      <c r="J267" s="224">
        <v>1</v>
      </c>
    </row>
    <row r="268" spans="2:10" s="3" customFormat="1" ht="14.25" x14ac:dyDescent="0.2">
      <c r="B268" s="316" t="s">
        <v>779</v>
      </c>
      <c r="C268" s="190" t="s">
        <v>356</v>
      </c>
      <c r="D268" s="191" t="s">
        <v>357</v>
      </c>
      <c r="E268" s="190" t="s">
        <v>171</v>
      </c>
      <c r="F268" s="187">
        <v>4</v>
      </c>
      <c r="G268" s="188">
        <v>123.5</v>
      </c>
      <c r="H268" s="119">
        <f t="shared" si="43"/>
        <v>153.75750000000002</v>
      </c>
      <c r="I268" s="165">
        <f t="shared" si="46"/>
        <v>615.03000000000009</v>
      </c>
      <c r="J268" s="224">
        <v>1</v>
      </c>
    </row>
    <row r="269" spans="2:10" s="3" customFormat="1" ht="14.25" x14ac:dyDescent="0.2">
      <c r="B269" s="316" t="s">
        <v>780</v>
      </c>
      <c r="C269" s="190" t="s">
        <v>358</v>
      </c>
      <c r="D269" s="191" t="s">
        <v>359</v>
      </c>
      <c r="E269" s="190" t="s">
        <v>171</v>
      </c>
      <c r="F269" s="187">
        <v>4</v>
      </c>
      <c r="G269" s="188">
        <v>100.11</v>
      </c>
      <c r="H269" s="119">
        <f t="shared" si="43"/>
        <v>124.63695000000001</v>
      </c>
      <c r="I269" s="165">
        <f t="shared" si="46"/>
        <v>498.54780000000005</v>
      </c>
      <c r="J269" s="224">
        <v>1</v>
      </c>
    </row>
    <row r="270" spans="2:10" s="3" customFormat="1" ht="15" x14ac:dyDescent="0.25">
      <c r="B270" s="189" t="s">
        <v>544</v>
      </c>
      <c r="C270" s="137"/>
      <c r="D270" s="175" t="s">
        <v>360</v>
      </c>
      <c r="E270" s="137"/>
      <c r="F270" s="184"/>
      <c r="G270" s="185"/>
      <c r="H270" s="119"/>
      <c r="I270" s="186"/>
      <c r="J270" s="224"/>
    </row>
    <row r="271" spans="2:10" s="3" customFormat="1" ht="14.25" x14ac:dyDescent="0.2">
      <c r="B271" s="316" t="s">
        <v>781</v>
      </c>
      <c r="C271" s="190" t="s">
        <v>361</v>
      </c>
      <c r="D271" s="191" t="s">
        <v>362</v>
      </c>
      <c r="E271" s="190" t="s">
        <v>7</v>
      </c>
      <c r="F271" s="187">
        <v>47.7</v>
      </c>
      <c r="G271" s="188">
        <v>37</v>
      </c>
      <c r="H271" s="119">
        <f t="shared" si="43"/>
        <v>46.065000000000005</v>
      </c>
      <c r="I271" s="222">
        <v>0</v>
      </c>
      <c r="J271" s="224">
        <v>0</v>
      </c>
    </row>
    <row r="272" spans="2:10" s="3" customFormat="1" ht="14.25" x14ac:dyDescent="0.2">
      <c r="B272" s="316" t="s">
        <v>782</v>
      </c>
      <c r="C272" s="190" t="s">
        <v>363</v>
      </c>
      <c r="D272" s="191" t="s">
        <v>364</v>
      </c>
      <c r="E272" s="190" t="s">
        <v>7</v>
      </c>
      <c r="F272" s="187">
        <v>24.9</v>
      </c>
      <c r="G272" s="188">
        <v>45.64</v>
      </c>
      <c r="H272" s="119">
        <f t="shared" si="43"/>
        <v>56.821800000000003</v>
      </c>
      <c r="I272" s="222">
        <v>0</v>
      </c>
      <c r="J272" s="224">
        <v>0</v>
      </c>
    </row>
    <row r="273" spans="2:10" s="3" customFormat="1" ht="14.25" x14ac:dyDescent="0.2">
      <c r="B273" s="316" t="s">
        <v>783</v>
      </c>
      <c r="C273" s="190" t="s">
        <v>365</v>
      </c>
      <c r="D273" s="191" t="s">
        <v>366</v>
      </c>
      <c r="E273" s="190" t="s">
        <v>7</v>
      </c>
      <c r="F273" s="187">
        <v>34.4</v>
      </c>
      <c r="G273" s="188">
        <v>78.91</v>
      </c>
      <c r="H273" s="119">
        <f t="shared" si="43"/>
        <v>98.242950000000008</v>
      </c>
      <c r="I273" s="222">
        <v>0</v>
      </c>
      <c r="J273" s="224">
        <v>0</v>
      </c>
    </row>
    <row r="274" spans="2:10" s="3" customFormat="1" ht="14.25" x14ac:dyDescent="0.2">
      <c r="B274" s="316" t="s">
        <v>784</v>
      </c>
      <c r="C274" s="190" t="s">
        <v>367</v>
      </c>
      <c r="D274" s="191" t="s">
        <v>368</v>
      </c>
      <c r="E274" s="190" t="s">
        <v>7</v>
      </c>
      <c r="F274" s="187">
        <v>15.3</v>
      </c>
      <c r="G274" s="188">
        <v>71.77</v>
      </c>
      <c r="H274" s="119">
        <f t="shared" si="43"/>
        <v>89.353650000000002</v>
      </c>
      <c r="I274" s="222">
        <v>0</v>
      </c>
      <c r="J274" s="224">
        <v>0</v>
      </c>
    </row>
    <row r="275" spans="2:10" s="3" customFormat="1" ht="15" x14ac:dyDescent="0.25">
      <c r="B275" s="189" t="s">
        <v>545</v>
      </c>
      <c r="C275" s="137"/>
      <c r="D275" s="175" t="s">
        <v>369</v>
      </c>
      <c r="E275" s="137"/>
      <c r="F275" s="184"/>
      <c r="G275" s="185"/>
      <c r="H275" s="119"/>
      <c r="I275" s="186"/>
      <c r="J275" s="224"/>
    </row>
    <row r="276" spans="2:10" s="3" customFormat="1" ht="15" x14ac:dyDescent="0.25">
      <c r="B276" s="189" t="s">
        <v>785</v>
      </c>
      <c r="C276" s="137"/>
      <c r="D276" s="175" t="s">
        <v>370</v>
      </c>
      <c r="E276" s="162"/>
      <c r="F276" s="187"/>
      <c r="G276" s="188"/>
      <c r="H276" s="119"/>
      <c r="I276" s="194"/>
      <c r="J276" s="224"/>
    </row>
    <row r="277" spans="2:10" s="3" customFormat="1" ht="14.25" x14ac:dyDescent="0.2">
      <c r="B277" s="316" t="s">
        <v>786</v>
      </c>
      <c r="C277" s="190" t="s">
        <v>29</v>
      </c>
      <c r="D277" s="191" t="s">
        <v>90</v>
      </c>
      <c r="E277" s="190" t="s">
        <v>92</v>
      </c>
      <c r="F277" s="187">
        <v>1.69</v>
      </c>
      <c r="G277" s="188">
        <v>16.98</v>
      </c>
      <c r="H277" s="119">
        <f t="shared" si="43"/>
        <v>21.140100000000004</v>
      </c>
      <c r="I277" s="165">
        <f t="shared" ref="I277:I294" si="47">SUM(F277*H277)</f>
        <v>35.726769000000004</v>
      </c>
      <c r="J277" s="224">
        <v>1</v>
      </c>
    </row>
    <row r="278" spans="2:10" s="3" customFormat="1" ht="14.25" x14ac:dyDescent="0.2">
      <c r="B278" s="316" t="s">
        <v>787</v>
      </c>
      <c r="C278" s="190" t="s">
        <v>38</v>
      </c>
      <c r="D278" s="191" t="s">
        <v>39</v>
      </c>
      <c r="E278" s="190" t="s">
        <v>54</v>
      </c>
      <c r="F278" s="187">
        <v>0.69</v>
      </c>
      <c r="G278" s="188">
        <v>61.08</v>
      </c>
      <c r="H278" s="119">
        <f t="shared" si="43"/>
        <v>76.044600000000003</v>
      </c>
      <c r="I278" s="165">
        <f t="shared" si="47"/>
        <v>52.470773999999999</v>
      </c>
      <c r="J278" s="224">
        <v>1</v>
      </c>
    </row>
    <row r="279" spans="2:10" s="3" customFormat="1" ht="14.25" x14ac:dyDescent="0.2">
      <c r="B279" s="316" t="s">
        <v>788</v>
      </c>
      <c r="C279" s="190" t="s">
        <v>371</v>
      </c>
      <c r="D279" s="191" t="s">
        <v>372</v>
      </c>
      <c r="E279" s="190" t="s">
        <v>54</v>
      </c>
      <c r="F279" s="187">
        <v>0.5</v>
      </c>
      <c r="G279" s="188">
        <v>19</v>
      </c>
      <c r="H279" s="119">
        <f t="shared" si="43"/>
        <v>23.655000000000001</v>
      </c>
      <c r="I279" s="165">
        <f t="shared" si="47"/>
        <v>11.827500000000001</v>
      </c>
      <c r="J279" s="224">
        <v>1</v>
      </c>
    </row>
    <row r="280" spans="2:10" s="3" customFormat="1" ht="14.25" x14ac:dyDescent="0.2">
      <c r="B280" s="316" t="s">
        <v>789</v>
      </c>
      <c r="C280" s="190" t="s">
        <v>35</v>
      </c>
      <c r="D280" s="191" t="s">
        <v>36</v>
      </c>
      <c r="E280" s="190" t="s">
        <v>54</v>
      </c>
      <c r="F280" s="187">
        <v>0.19</v>
      </c>
      <c r="G280" s="188">
        <v>6.97</v>
      </c>
      <c r="H280" s="119">
        <f t="shared" si="43"/>
        <v>8.6776499999999999</v>
      </c>
      <c r="I280" s="165">
        <f t="shared" si="47"/>
        <v>1.6487535</v>
      </c>
      <c r="J280" s="224">
        <v>1</v>
      </c>
    </row>
    <row r="281" spans="2:10" s="3" customFormat="1" ht="14.25" x14ac:dyDescent="0.2">
      <c r="B281" s="316" t="s">
        <v>790</v>
      </c>
      <c r="C281" s="190" t="s">
        <v>72</v>
      </c>
      <c r="D281" s="191" t="s">
        <v>75</v>
      </c>
      <c r="E281" s="190" t="s">
        <v>54</v>
      </c>
      <c r="F281" s="187">
        <v>0.03</v>
      </c>
      <c r="G281" s="188">
        <v>183.54</v>
      </c>
      <c r="H281" s="119">
        <f t="shared" si="43"/>
        <v>228.50730000000001</v>
      </c>
      <c r="I281" s="165">
        <f t="shared" si="47"/>
        <v>6.855219</v>
      </c>
      <c r="J281" s="224">
        <v>1</v>
      </c>
    </row>
    <row r="282" spans="2:10" s="3" customFormat="1" ht="14.25" x14ac:dyDescent="0.2">
      <c r="B282" s="316" t="s">
        <v>791</v>
      </c>
      <c r="C282" s="190" t="s">
        <v>55</v>
      </c>
      <c r="D282" s="191" t="s">
        <v>56</v>
      </c>
      <c r="E282" s="190" t="s">
        <v>92</v>
      </c>
      <c r="F282" s="187">
        <v>0.21</v>
      </c>
      <c r="G282" s="188">
        <v>101.6</v>
      </c>
      <c r="H282" s="119">
        <f t="shared" si="43"/>
        <v>126.492</v>
      </c>
      <c r="I282" s="165">
        <f t="shared" si="47"/>
        <v>26.563320000000001</v>
      </c>
      <c r="J282" s="224">
        <v>1</v>
      </c>
    </row>
    <row r="283" spans="2:10" s="3" customFormat="1" ht="14.25" x14ac:dyDescent="0.2">
      <c r="B283" s="316" t="s">
        <v>792</v>
      </c>
      <c r="C283" s="190" t="s">
        <v>373</v>
      </c>
      <c r="D283" s="191" t="s">
        <v>374</v>
      </c>
      <c r="E283" s="190" t="s">
        <v>92</v>
      </c>
      <c r="F283" s="187">
        <v>0.54</v>
      </c>
      <c r="G283" s="188">
        <v>118.57</v>
      </c>
      <c r="H283" s="119">
        <f t="shared" si="43"/>
        <v>147.61965000000001</v>
      </c>
      <c r="I283" s="165">
        <f t="shared" si="47"/>
        <v>79.714611000000005</v>
      </c>
      <c r="J283" s="224">
        <v>1</v>
      </c>
    </row>
    <row r="284" spans="2:10" s="3" customFormat="1" ht="14.25" x14ac:dyDescent="0.2">
      <c r="B284" s="316" t="s">
        <v>793</v>
      </c>
      <c r="C284" s="190" t="s">
        <v>375</v>
      </c>
      <c r="D284" s="191" t="s">
        <v>376</v>
      </c>
      <c r="E284" s="190" t="s">
        <v>54</v>
      </c>
      <c r="F284" s="187">
        <v>0.01</v>
      </c>
      <c r="G284" s="188">
        <v>1828.08</v>
      </c>
      <c r="H284" s="119">
        <f t="shared" si="43"/>
        <v>2275.9596000000001</v>
      </c>
      <c r="I284" s="165">
        <f t="shared" si="47"/>
        <v>22.759596000000002</v>
      </c>
      <c r="J284" s="224">
        <v>1</v>
      </c>
    </row>
    <row r="285" spans="2:10" s="3" customFormat="1" ht="14.25" x14ac:dyDescent="0.2">
      <c r="B285" s="316" t="s">
        <v>794</v>
      </c>
      <c r="C285" s="190" t="s">
        <v>63</v>
      </c>
      <c r="D285" s="191" t="s">
        <v>64</v>
      </c>
      <c r="E285" s="190" t="s">
        <v>92</v>
      </c>
      <c r="F285" s="187">
        <v>0.28000000000000003</v>
      </c>
      <c r="G285" s="188">
        <v>191.32</v>
      </c>
      <c r="H285" s="119">
        <f t="shared" si="43"/>
        <v>238.19340000000003</v>
      </c>
      <c r="I285" s="165">
        <f t="shared" si="47"/>
        <v>66.694152000000017</v>
      </c>
      <c r="J285" s="224">
        <v>1</v>
      </c>
    </row>
    <row r="286" spans="2:10" s="3" customFormat="1" ht="14.25" x14ac:dyDescent="0.2">
      <c r="B286" s="316" t="s">
        <v>795</v>
      </c>
      <c r="C286" s="190" t="s">
        <v>71</v>
      </c>
      <c r="D286" s="191" t="s">
        <v>74</v>
      </c>
      <c r="E286" s="190" t="s">
        <v>59</v>
      </c>
      <c r="F286" s="187">
        <v>1.66</v>
      </c>
      <c r="G286" s="188">
        <v>14.15</v>
      </c>
      <c r="H286" s="119">
        <f t="shared" si="43"/>
        <v>17.616750000000003</v>
      </c>
      <c r="I286" s="165">
        <f t="shared" si="47"/>
        <v>29.243805000000005</v>
      </c>
      <c r="J286" s="224">
        <v>1</v>
      </c>
    </row>
    <row r="287" spans="2:10" s="3" customFormat="1" ht="14.25" x14ac:dyDescent="0.2">
      <c r="B287" s="316" t="s">
        <v>796</v>
      </c>
      <c r="C287" s="190" t="s">
        <v>377</v>
      </c>
      <c r="D287" s="191" t="s">
        <v>378</v>
      </c>
      <c r="E287" s="190" t="s">
        <v>54</v>
      </c>
      <c r="F287" s="187">
        <v>0.05</v>
      </c>
      <c r="G287" s="188">
        <v>494.98</v>
      </c>
      <c r="H287" s="119">
        <f t="shared" ref="H287:H350" si="48">G287*1.245</f>
        <v>616.25010000000009</v>
      </c>
      <c r="I287" s="165">
        <f t="shared" si="47"/>
        <v>30.812505000000005</v>
      </c>
      <c r="J287" s="224">
        <v>1</v>
      </c>
    </row>
    <row r="288" spans="2:10" s="3" customFormat="1" ht="14.25" x14ac:dyDescent="0.2">
      <c r="B288" s="316" t="s">
        <v>797</v>
      </c>
      <c r="C288" s="190" t="s">
        <v>52</v>
      </c>
      <c r="D288" s="191" t="s">
        <v>53</v>
      </c>
      <c r="E288" s="190" t="s">
        <v>54</v>
      </c>
      <c r="F288" s="187">
        <v>0.04</v>
      </c>
      <c r="G288" s="188">
        <v>171.74</v>
      </c>
      <c r="H288" s="119">
        <f t="shared" si="48"/>
        <v>213.81630000000004</v>
      </c>
      <c r="I288" s="165">
        <f t="shared" si="47"/>
        <v>8.5526520000000019</v>
      </c>
      <c r="J288" s="224">
        <v>1</v>
      </c>
    </row>
    <row r="289" spans="2:10" s="3" customFormat="1" ht="14.25" x14ac:dyDescent="0.2">
      <c r="B289" s="316" t="s">
        <v>798</v>
      </c>
      <c r="C289" s="190" t="s">
        <v>67</v>
      </c>
      <c r="D289" s="191" t="s">
        <v>68</v>
      </c>
      <c r="E289" s="190" t="s">
        <v>54</v>
      </c>
      <c r="F289" s="187">
        <v>0.01</v>
      </c>
      <c r="G289" s="188">
        <v>118.63</v>
      </c>
      <c r="H289" s="119">
        <f t="shared" si="48"/>
        <v>147.69435000000001</v>
      </c>
      <c r="I289" s="165">
        <f t="shared" si="47"/>
        <v>1.4769435000000002</v>
      </c>
      <c r="J289" s="224">
        <v>1</v>
      </c>
    </row>
    <row r="290" spans="2:10" s="3" customFormat="1" ht="14.25" x14ac:dyDescent="0.2">
      <c r="B290" s="316" t="s">
        <v>799</v>
      </c>
      <c r="C290" s="190" t="s">
        <v>57</v>
      </c>
      <c r="D290" s="191" t="s">
        <v>58</v>
      </c>
      <c r="E290" s="190" t="s">
        <v>59</v>
      </c>
      <c r="F290" s="187">
        <v>0.24</v>
      </c>
      <c r="G290" s="188">
        <v>11.34</v>
      </c>
      <c r="H290" s="119">
        <f t="shared" si="48"/>
        <v>14.118300000000001</v>
      </c>
      <c r="I290" s="165">
        <f t="shared" si="47"/>
        <v>3.3883920000000001</v>
      </c>
      <c r="J290" s="224">
        <v>1</v>
      </c>
    </row>
    <row r="291" spans="2:10" s="3" customFormat="1" ht="14.25" x14ac:dyDescent="0.2">
      <c r="B291" s="316" t="s">
        <v>800</v>
      </c>
      <c r="C291" s="190" t="s">
        <v>140</v>
      </c>
      <c r="D291" s="191" t="s">
        <v>141</v>
      </c>
      <c r="E291" s="190" t="s">
        <v>92</v>
      </c>
      <c r="F291" s="187">
        <v>0.56000000000000005</v>
      </c>
      <c r="G291" s="188">
        <v>6.96</v>
      </c>
      <c r="H291" s="119">
        <f t="shared" si="48"/>
        <v>8.6652000000000005</v>
      </c>
      <c r="I291" s="165">
        <f t="shared" si="47"/>
        <v>4.8525120000000008</v>
      </c>
      <c r="J291" s="224">
        <v>1</v>
      </c>
    </row>
    <row r="292" spans="2:10" s="3" customFormat="1" ht="14.25" x14ac:dyDescent="0.2">
      <c r="B292" s="316" t="s">
        <v>801</v>
      </c>
      <c r="C292" s="190" t="s">
        <v>379</v>
      </c>
      <c r="D292" s="191" t="s">
        <v>380</v>
      </c>
      <c r="E292" s="190" t="s">
        <v>54</v>
      </c>
      <c r="F292" s="187">
        <v>0.01</v>
      </c>
      <c r="G292" s="188">
        <v>809.48</v>
      </c>
      <c r="H292" s="119">
        <f t="shared" si="48"/>
        <v>1007.8026000000001</v>
      </c>
      <c r="I292" s="165">
        <f t="shared" si="47"/>
        <v>10.078026000000001</v>
      </c>
      <c r="J292" s="224">
        <v>1</v>
      </c>
    </row>
    <row r="293" spans="2:10" s="3" customFormat="1" ht="14.25" x14ac:dyDescent="0.2">
      <c r="B293" s="316" t="s">
        <v>802</v>
      </c>
      <c r="C293" s="190" t="s">
        <v>381</v>
      </c>
      <c r="D293" s="191" t="s">
        <v>382</v>
      </c>
      <c r="E293" s="190" t="s">
        <v>92</v>
      </c>
      <c r="F293" s="187">
        <v>9.7799999999999994</v>
      </c>
      <c r="G293" s="188">
        <v>19.579999999999998</v>
      </c>
      <c r="H293" s="119">
        <f t="shared" si="48"/>
        <v>24.377099999999999</v>
      </c>
      <c r="I293" s="165">
        <f t="shared" si="47"/>
        <v>238.40803799999998</v>
      </c>
      <c r="J293" s="224">
        <v>1</v>
      </c>
    </row>
    <row r="294" spans="2:10" s="3" customFormat="1" ht="14.25" x14ac:dyDescent="0.2">
      <c r="B294" s="316" t="s">
        <v>803</v>
      </c>
      <c r="C294" s="190" t="s">
        <v>383</v>
      </c>
      <c r="D294" s="191" t="s">
        <v>384</v>
      </c>
      <c r="E294" s="190" t="s">
        <v>385</v>
      </c>
      <c r="F294" s="187">
        <v>352</v>
      </c>
      <c r="G294" s="188">
        <v>0.21</v>
      </c>
      <c r="H294" s="119">
        <f t="shared" si="48"/>
        <v>0.26145000000000002</v>
      </c>
      <c r="I294" s="165">
        <f t="shared" si="47"/>
        <v>92.0304</v>
      </c>
      <c r="J294" s="224">
        <v>1</v>
      </c>
    </row>
    <row r="295" spans="2:10" s="3" customFormat="1" ht="15" x14ac:dyDescent="0.25">
      <c r="B295" s="189" t="s">
        <v>804</v>
      </c>
      <c r="C295" s="137"/>
      <c r="D295" s="175" t="s">
        <v>386</v>
      </c>
      <c r="E295" s="162"/>
      <c r="F295" s="187"/>
      <c r="G295" s="187"/>
      <c r="H295" s="119"/>
      <c r="I295" s="186"/>
      <c r="J295" s="224"/>
    </row>
    <row r="296" spans="2:10" s="3" customFormat="1" ht="14.25" x14ac:dyDescent="0.2">
      <c r="B296" s="316" t="s">
        <v>805</v>
      </c>
      <c r="C296" s="190" t="s">
        <v>29</v>
      </c>
      <c r="D296" s="191" t="s">
        <v>90</v>
      </c>
      <c r="E296" s="190" t="s">
        <v>92</v>
      </c>
      <c r="F296" s="187">
        <v>3.38</v>
      </c>
      <c r="G296" s="188">
        <v>16.98</v>
      </c>
      <c r="H296" s="119">
        <f t="shared" si="48"/>
        <v>21.140100000000004</v>
      </c>
      <c r="I296" s="165">
        <f t="shared" ref="I296:I313" si="49">SUM(F296*H296)</f>
        <v>71.453538000000009</v>
      </c>
      <c r="J296" s="224">
        <v>1</v>
      </c>
    </row>
    <row r="297" spans="2:10" s="3" customFormat="1" ht="14.25" x14ac:dyDescent="0.2">
      <c r="B297" s="316" t="s">
        <v>806</v>
      </c>
      <c r="C297" s="190" t="s">
        <v>38</v>
      </c>
      <c r="D297" s="191" t="s">
        <v>39</v>
      </c>
      <c r="E297" s="190" t="s">
        <v>54</v>
      </c>
      <c r="F297" s="187">
        <v>1.38</v>
      </c>
      <c r="G297" s="188">
        <v>61.08</v>
      </c>
      <c r="H297" s="119">
        <f t="shared" si="48"/>
        <v>76.044600000000003</v>
      </c>
      <c r="I297" s="165">
        <f t="shared" si="49"/>
        <v>104.941548</v>
      </c>
      <c r="J297" s="224">
        <v>1</v>
      </c>
    </row>
    <row r="298" spans="2:10" s="3" customFormat="1" ht="14.25" x14ac:dyDescent="0.2">
      <c r="B298" s="316" t="s">
        <v>807</v>
      </c>
      <c r="C298" s="190" t="s">
        <v>371</v>
      </c>
      <c r="D298" s="191" t="s">
        <v>372</v>
      </c>
      <c r="E298" s="190" t="s">
        <v>54</v>
      </c>
      <c r="F298" s="187">
        <v>1</v>
      </c>
      <c r="G298" s="188">
        <v>19</v>
      </c>
      <c r="H298" s="119">
        <f t="shared" si="48"/>
        <v>23.655000000000001</v>
      </c>
      <c r="I298" s="165">
        <f t="shared" si="49"/>
        <v>23.655000000000001</v>
      </c>
      <c r="J298" s="224">
        <v>1</v>
      </c>
    </row>
    <row r="299" spans="2:10" s="3" customFormat="1" ht="14.25" x14ac:dyDescent="0.2">
      <c r="B299" s="316" t="s">
        <v>808</v>
      </c>
      <c r="C299" s="190" t="s">
        <v>35</v>
      </c>
      <c r="D299" s="191" t="s">
        <v>36</v>
      </c>
      <c r="E299" s="190" t="s">
        <v>54</v>
      </c>
      <c r="F299" s="187">
        <v>0.38</v>
      </c>
      <c r="G299" s="188">
        <v>6.97</v>
      </c>
      <c r="H299" s="119">
        <f t="shared" si="48"/>
        <v>8.6776499999999999</v>
      </c>
      <c r="I299" s="165">
        <f t="shared" si="49"/>
        <v>3.297507</v>
      </c>
      <c r="J299" s="224">
        <v>1</v>
      </c>
    </row>
    <row r="300" spans="2:10" s="3" customFormat="1" ht="14.25" x14ac:dyDescent="0.2">
      <c r="B300" s="316" t="s">
        <v>809</v>
      </c>
      <c r="C300" s="190" t="s">
        <v>72</v>
      </c>
      <c r="D300" s="191" t="s">
        <v>75</v>
      </c>
      <c r="E300" s="190" t="s">
        <v>54</v>
      </c>
      <c r="F300" s="187">
        <v>0.06</v>
      </c>
      <c r="G300" s="188">
        <v>183.54</v>
      </c>
      <c r="H300" s="119">
        <f t="shared" si="48"/>
        <v>228.50730000000001</v>
      </c>
      <c r="I300" s="165">
        <f t="shared" si="49"/>
        <v>13.710438</v>
      </c>
      <c r="J300" s="224">
        <v>1</v>
      </c>
    </row>
    <row r="301" spans="2:10" s="3" customFormat="1" ht="14.25" x14ac:dyDescent="0.2">
      <c r="B301" s="316" t="s">
        <v>810</v>
      </c>
      <c r="C301" s="190" t="s">
        <v>55</v>
      </c>
      <c r="D301" s="191" t="s">
        <v>56</v>
      </c>
      <c r="E301" s="190" t="s">
        <v>92</v>
      </c>
      <c r="F301" s="187">
        <v>0.42</v>
      </c>
      <c r="G301" s="188">
        <v>101.6</v>
      </c>
      <c r="H301" s="119">
        <f t="shared" si="48"/>
        <v>126.492</v>
      </c>
      <c r="I301" s="165">
        <f t="shared" si="49"/>
        <v>53.126640000000002</v>
      </c>
      <c r="J301" s="224">
        <v>1</v>
      </c>
    </row>
    <row r="302" spans="2:10" s="3" customFormat="1" ht="14.25" x14ac:dyDescent="0.2">
      <c r="B302" s="316" t="s">
        <v>811</v>
      </c>
      <c r="C302" s="190" t="s">
        <v>373</v>
      </c>
      <c r="D302" s="191" t="s">
        <v>374</v>
      </c>
      <c r="E302" s="190" t="s">
        <v>92</v>
      </c>
      <c r="F302" s="187">
        <v>1.02</v>
      </c>
      <c r="G302" s="188">
        <v>118.57</v>
      </c>
      <c r="H302" s="119">
        <f t="shared" si="48"/>
        <v>147.61965000000001</v>
      </c>
      <c r="I302" s="165">
        <f t="shared" si="49"/>
        <v>150.57204300000001</v>
      </c>
      <c r="J302" s="224">
        <v>1</v>
      </c>
    </row>
    <row r="303" spans="2:10" s="3" customFormat="1" ht="14.25" x14ac:dyDescent="0.2">
      <c r="B303" s="316" t="s">
        <v>812</v>
      </c>
      <c r="C303" s="190" t="s">
        <v>375</v>
      </c>
      <c r="D303" s="191" t="s">
        <v>376</v>
      </c>
      <c r="E303" s="190" t="s">
        <v>54</v>
      </c>
      <c r="F303" s="187">
        <v>0.03</v>
      </c>
      <c r="G303" s="188">
        <v>1828.08</v>
      </c>
      <c r="H303" s="119">
        <f t="shared" si="48"/>
        <v>2275.9596000000001</v>
      </c>
      <c r="I303" s="165">
        <f t="shared" si="49"/>
        <v>68.278788000000006</v>
      </c>
      <c r="J303" s="224">
        <v>1</v>
      </c>
    </row>
    <row r="304" spans="2:10" s="3" customFormat="1" ht="14.25" x14ac:dyDescent="0.2">
      <c r="B304" s="316" t="s">
        <v>813</v>
      </c>
      <c r="C304" s="190" t="s">
        <v>63</v>
      </c>
      <c r="D304" s="191" t="s">
        <v>64</v>
      </c>
      <c r="E304" s="190" t="s">
        <v>92</v>
      </c>
      <c r="F304" s="187">
        <v>0.56000000000000005</v>
      </c>
      <c r="G304" s="188">
        <v>191.32</v>
      </c>
      <c r="H304" s="119">
        <f t="shared" si="48"/>
        <v>238.19340000000003</v>
      </c>
      <c r="I304" s="165">
        <f t="shared" si="49"/>
        <v>133.38830400000003</v>
      </c>
      <c r="J304" s="224">
        <v>1</v>
      </c>
    </row>
    <row r="305" spans="2:10" s="3" customFormat="1" ht="14.25" x14ac:dyDescent="0.2">
      <c r="B305" s="316" t="s">
        <v>814</v>
      </c>
      <c r="C305" s="190" t="s">
        <v>71</v>
      </c>
      <c r="D305" s="191" t="s">
        <v>74</v>
      </c>
      <c r="E305" s="190" t="s">
        <v>59</v>
      </c>
      <c r="F305" s="187">
        <v>3.33</v>
      </c>
      <c r="G305" s="188">
        <v>14.15</v>
      </c>
      <c r="H305" s="119">
        <f t="shared" si="48"/>
        <v>17.616750000000003</v>
      </c>
      <c r="I305" s="165">
        <f t="shared" si="49"/>
        <v>58.663777500000009</v>
      </c>
      <c r="J305" s="224">
        <v>1</v>
      </c>
    </row>
    <row r="306" spans="2:10" s="3" customFormat="1" ht="14.25" x14ac:dyDescent="0.2">
      <c r="B306" s="316" t="s">
        <v>815</v>
      </c>
      <c r="C306" s="190" t="s">
        <v>377</v>
      </c>
      <c r="D306" s="191" t="s">
        <v>378</v>
      </c>
      <c r="E306" s="190" t="s">
        <v>54</v>
      </c>
      <c r="F306" s="187">
        <v>0.1</v>
      </c>
      <c r="G306" s="188">
        <v>494.98</v>
      </c>
      <c r="H306" s="119">
        <f t="shared" si="48"/>
        <v>616.25010000000009</v>
      </c>
      <c r="I306" s="165">
        <f t="shared" si="49"/>
        <v>61.62501000000001</v>
      </c>
      <c r="J306" s="224">
        <v>1</v>
      </c>
    </row>
    <row r="307" spans="2:10" s="3" customFormat="1" ht="14.25" x14ac:dyDescent="0.2">
      <c r="B307" s="316" t="s">
        <v>816</v>
      </c>
      <c r="C307" s="190" t="s">
        <v>52</v>
      </c>
      <c r="D307" s="191" t="s">
        <v>53</v>
      </c>
      <c r="E307" s="190" t="s">
        <v>54</v>
      </c>
      <c r="F307" s="187">
        <v>0.08</v>
      </c>
      <c r="G307" s="188">
        <v>171.74</v>
      </c>
      <c r="H307" s="119">
        <f t="shared" si="48"/>
        <v>213.81630000000004</v>
      </c>
      <c r="I307" s="165">
        <f t="shared" si="49"/>
        <v>17.105304000000004</v>
      </c>
      <c r="J307" s="224">
        <v>1</v>
      </c>
    </row>
    <row r="308" spans="2:10" s="3" customFormat="1" ht="14.25" x14ac:dyDescent="0.2">
      <c r="B308" s="316" t="s">
        <v>817</v>
      </c>
      <c r="C308" s="190" t="s">
        <v>67</v>
      </c>
      <c r="D308" s="191" t="s">
        <v>68</v>
      </c>
      <c r="E308" s="190" t="s">
        <v>54</v>
      </c>
      <c r="F308" s="187">
        <v>0.02</v>
      </c>
      <c r="G308" s="188">
        <v>118.63</v>
      </c>
      <c r="H308" s="119">
        <f t="shared" si="48"/>
        <v>147.69435000000001</v>
      </c>
      <c r="I308" s="165">
        <f t="shared" si="49"/>
        <v>2.9538870000000004</v>
      </c>
      <c r="J308" s="224">
        <v>1</v>
      </c>
    </row>
    <row r="309" spans="2:10" s="3" customFormat="1" ht="14.25" x14ac:dyDescent="0.2">
      <c r="B309" s="316" t="s">
        <v>818</v>
      </c>
      <c r="C309" s="190" t="s">
        <v>57</v>
      </c>
      <c r="D309" s="191" t="s">
        <v>58</v>
      </c>
      <c r="E309" s="190" t="s">
        <v>59</v>
      </c>
      <c r="F309" s="187">
        <v>0.48</v>
      </c>
      <c r="G309" s="188">
        <v>11.34</v>
      </c>
      <c r="H309" s="119">
        <f t="shared" si="48"/>
        <v>14.118300000000001</v>
      </c>
      <c r="I309" s="165">
        <f t="shared" si="49"/>
        <v>6.7767840000000001</v>
      </c>
      <c r="J309" s="224">
        <v>1</v>
      </c>
    </row>
    <row r="310" spans="2:10" s="3" customFormat="1" ht="14.25" x14ac:dyDescent="0.2">
      <c r="B310" s="316" t="s">
        <v>819</v>
      </c>
      <c r="C310" s="190" t="s">
        <v>140</v>
      </c>
      <c r="D310" s="191" t="s">
        <v>141</v>
      </c>
      <c r="E310" s="190" t="s">
        <v>92</v>
      </c>
      <c r="F310" s="187">
        <v>1.1200000000000001</v>
      </c>
      <c r="G310" s="188">
        <v>6.96</v>
      </c>
      <c r="H310" s="119">
        <f t="shared" si="48"/>
        <v>8.6652000000000005</v>
      </c>
      <c r="I310" s="165">
        <f t="shared" si="49"/>
        <v>9.7050240000000016</v>
      </c>
      <c r="J310" s="224">
        <v>1</v>
      </c>
    </row>
    <row r="311" spans="2:10" s="3" customFormat="1" ht="14.25" x14ac:dyDescent="0.2">
      <c r="B311" s="316" t="s">
        <v>820</v>
      </c>
      <c r="C311" s="190" t="s">
        <v>379</v>
      </c>
      <c r="D311" s="191" t="s">
        <v>380</v>
      </c>
      <c r="E311" s="190" t="s">
        <v>54</v>
      </c>
      <c r="F311" s="187">
        <v>0.03</v>
      </c>
      <c r="G311" s="188">
        <v>809.48</v>
      </c>
      <c r="H311" s="119">
        <f t="shared" si="48"/>
        <v>1007.8026000000001</v>
      </c>
      <c r="I311" s="165">
        <f t="shared" si="49"/>
        <v>30.234078</v>
      </c>
      <c r="J311" s="224">
        <v>1</v>
      </c>
    </row>
    <row r="312" spans="2:10" s="3" customFormat="1" ht="14.25" x14ac:dyDescent="0.2">
      <c r="B312" s="316" t="s">
        <v>821</v>
      </c>
      <c r="C312" s="190" t="s">
        <v>381</v>
      </c>
      <c r="D312" s="191" t="s">
        <v>382</v>
      </c>
      <c r="E312" s="190" t="s">
        <v>92</v>
      </c>
      <c r="F312" s="187">
        <v>0.96</v>
      </c>
      <c r="G312" s="188">
        <v>19.579999999999998</v>
      </c>
      <c r="H312" s="119">
        <f t="shared" si="48"/>
        <v>24.377099999999999</v>
      </c>
      <c r="I312" s="165">
        <f t="shared" si="49"/>
        <v>23.402015999999996</v>
      </c>
      <c r="J312" s="224">
        <v>1</v>
      </c>
    </row>
    <row r="313" spans="2:10" s="3" customFormat="1" ht="14.25" x14ac:dyDescent="0.2">
      <c r="B313" s="316" t="s">
        <v>822</v>
      </c>
      <c r="C313" s="190" t="s">
        <v>383</v>
      </c>
      <c r="D313" s="191" t="s">
        <v>384</v>
      </c>
      <c r="E313" s="190" t="s">
        <v>385</v>
      </c>
      <c r="F313" s="187">
        <v>704</v>
      </c>
      <c r="G313" s="188">
        <v>0.21</v>
      </c>
      <c r="H313" s="119">
        <f t="shared" si="48"/>
        <v>0.26145000000000002</v>
      </c>
      <c r="I313" s="165">
        <f t="shared" si="49"/>
        <v>184.0608</v>
      </c>
      <c r="J313" s="224">
        <v>1</v>
      </c>
    </row>
    <row r="314" spans="2:10" s="3" customFormat="1" ht="15" x14ac:dyDescent="0.25">
      <c r="B314" s="189" t="s">
        <v>823</v>
      </c>
      <c r="C314" s="137"/>
      <c r="D314" s="175" t="s">
        <v>387</v>
      </c>
      <c r="E314" s="162"/>
      <c r="F314" s="187"/>
      <c r="G314" s="188"/>
      <c r="H314" s="119"/>
      <c r="I314" s="186"/>
      <c r="J314" s="224"/>
    </row>
    <row r="315" spans="2:10" s="3" customFormat="1" ht="14.25" x14ac:dyDescent="0.2">
      <c r="B315" s="316" t="s">
        <v>824</v>
      </c>
      <c r="C315" s="190" t="s">
        <v>29</v>
      </c>
      <c r="D315" s="191" t="s">
        <v>90</v>
      </c>
      <c r="E315" s="190" t="s">
        <v>92</v>
      </c>
      <c r="F315" s="187">
        <v>1.69</v>
      </c>
      <c r="G315" s="188">
        <v>16.98</v>
      </c>
      <c r="H315" s="119">
        <f t="shared" si="48"/>
        <v>21.140100000000004</v>
      </c>
      <c r="I315" s="165">
        <f t="shared" ref="I315:I332" si="50">SUM(F315*H315)</f>
        <v>35.726769000000004</v>
      </c>
      <c r="J315" s="224">
        <v>1</v>
      </c>
    </row>
    <row r="316" spans="2:10" s="3" customFormat="1" ht="14.25" x14ac:dyDescent="0.2">
      <c r="B316" s="316" t="s">
        <v>825</v>
      </c>
      <c r="C316" s="190" t="s">
        <v>38</v>
      </c>
      <c r="D316" s="191" t="s">
        <v>39</v>
      </c>
      <c r="E316" s="190" t="s">
        <v>54</v>
      </c>
      <c r="F316" s="187">
        <v>0.69</v>
      </c>
      <c r="G316" s="188">
        <v>61.08</v>
      </c>
      <c r="H316" s="119">
        <f t="shared" si="48"/>
        <v>76.044600000000003</v>
      </c>
      <c r="I316" s="165">
        <f t="shared" si="50"/>
        <v>52.470773999999999</v>
      </c>
      <c r="J316" s="224">
        <v>1</v>
      </c>
    </row>
    <row r="317" spans="2:10" s="3" customFormat="1" ht="14.25" x14ac:dyDescent="0.2">
      <c r="B317" s="316" t="s">
        <v>826</v>
      </c>
      <c r="C317" s="190" t="s">
        <v>371</v>
      </c>
      <c r="D317" s="191" t="s">
        <v>372</v>
      </c>
      <c r="E317" s="190" t="s">
        <v>54</v>
      </c>
      <c r="F317" s="187">
        <v>0.5</v>
      </c>
      <c r="G317" s="188">
        <v>19</v>
      </c>
      <c r="H317" s="119">
        <f t="shared" si="48"/>
        <v>23.655000000000001</v>
      </c>
      <c r="I317" s="165">
        <f t="shared" si="50"/>
        <v>11.827500000000001</v>
      </c>
      <c r="J317" s="224">
        <v>1</v>
      </c>
    </row>
    <row r="318" spans="2:10" s="3" customFormat="1" ht="14.25" x14ac:dyDescent="0.2">
      <c r="B318" s="316" t="s">
        <v>827</v>
      </c>
      <c r="C318" s="190" t="s">
        <v>35</v>
      </c>
      <c r="D318" s="191" t="s">
        <v>36</v>
      </c>
      <c r="E318" s="190" t="s">
        <v>54</v>
      </c>
      <c r="F318" s="187">
        <v>0.19</v>
      </c>
      <c r="G318" s="188">
        <v>6.97</v>
      </c>
      <c r="H318" s="119">
        <f t="shared" si="48"/>
        <v>8.6776499999999999</v>
      </c>
      <c r="I318" s="165">
        <f t="shared" si="50"/>
        <v>1.6487535</v>
      </c>
      <c r="J318" s="224">
        <v>1</v>
      </c>
    </row>
    <row r="319" spans="2:10" s="3" customFormat="1" ht="14.25" x14ac:dyDescent="0.2">
      <c r="B319" s="316" t="s">
        <v>828</v>
      </c>
      <c r="C319" s="190" t="s">
        <v>72</v>
      </c>
      <c r="D319" s="191" t="s">
        <v>75</v>
      </c>
      <c r="E319" s="190" t="s">
        <v>54</v>
      </c>
      <c r="F319" s="187">
        <v>0.03</v>
      </c>
      <c r="G319" s="188">
        <v>183.54</v>
      </c>
      <c r="H319" s="119">
        <f t="shared" si="48"/>
        <v>228.50730000000001</v>
      </c>
      <c r="I319" s="165">
        <f t="shared" si="50"/>
        <v>6.855219</v>
      </c>
      <c r="J319" s="224">
        <v>1</v>
      </c>
    </row>
    <row r="320" spans="2:10" s="3" customFormat="1" ht="14.25" x14ac:dyDescent="0.2">
      <c r="B320" s="316" t="s">
        <v>829</v>
      </c>
      <c r="C320" s="190" t="s">
        <v>55</v>
      </c>
      <c r="D320" s="191" t="s">
        <v>56</v>
      </c>
      <c r="E320" s="190" t="s">
        <v>92</v>
      </c>
      <c r="F320" s="187">
        <v>0.21</v>
      </c>
      <c r="G320" s="188">
        <v>101.6</v>
      </c>
      <c r="H320" s="119">
        <f t="shared" si="48"/>
        <v>126.492</v>
      </c>
      <c r="I320" s="165">
        <f t="shared" si="50"/>
        <v>26.563320000000001</v>
      </c>
      <c r="J320" s="224">
        <v>1</v>
      </c>
    </row>
    <row r="321" spans="2:10" s="3" customFormat="1" ht="14.25" x14ac:dyDescent="0.2">
      <c r="B321" s="316" t="s">
        <v>830</v>
      </c>
      <c r="C321" s="190" t="s">
        <v>373</v>
      </c>
      <c r="D321" s="191" t="s">
        <v>374</v>
      </c>
      <c r="E321" s="190" t="s">
        <v>92</v>
      </c>
      <c r="F321" s="187">
        <v>0.54</v>
      </c>
      <c r="G321" s="188">
        <v>118.57</v>
      </c>
      <c r="H321" s="119">
        <f t="shared" si="48"/>
        <v>147.61965000000001</v>
      </c>
      <c r="I321" s="165">
        <f t="shared" si="50"/>
        <v>79.714611000000005</v>
      </c>
      <c r="J321" s="224">
        <v>1</v>
      </c>
    </row>
    <row r="322" spans="2:10" s="3" customFormat="1" ht="14.25" x14ac:dyDescent="0.2">
      <c r="B322" s="316" t="s">
        <v>831</v>
      </c>
      <c r="C322" s="190" t="s">
        <v>375</v>
      </c>
      <c r="D322" s="191" t="s">
        <v>376</v>
      </c>
      <c r="E322" s="190" t="s">
        <v>54</v>
      </c>
      <c r="F322" s="187">
        <v>0.01</v>
      </c>
      <c r="G322" s="188">
        <v>1828.08</v>
      </c>
      <c r="H322" s="119">
        <f t="shared" si="48"/>
        <v>2275.9596000000001</v>
      </c>
      <c r="I322" s="165">
        <f t="shared" si="50"/>
        <v>22.759596000000002</v>
      </c>
      <c r="J322" s="224">
        <v>1</v>
      </c>
    </row>
    <row r="323" spans="2:10" s="3" customFormat="1" ht="14.25" x14ac:dyDescent="0.2">
      <c r="B323" s="316" t="s">
        <v>832</v>
      </c>
      <c r="C323" s="190" t="s">
        <v>63</v>
      </c>
      <c r="D323" s="191" t="s">
        <v>64</v>
      </c>
      <c r="E323" s="190" t="s">
        <v>92</v>
      </c>
      <c r="F323" s="187">
        <v>0.28000000000000003</v>
      </c>
      <c r="G323" s="188">
        <v>191.32</v>
      </c>
      <c r="H323" s="119">
        <f t="shared" si="48"/>
        <v>238.19340000000003</v>
      </c>
      <c r="I323" s="165">
        <f t="shared" si="50"/>
        <v>66.694152000000017</v>
      </c>
      <c r="J323" s="224">
        <v>1</v>
      </c>
    </row>
    <row r="324" spans="2:10" s="3" customFormat="1" ht="14.25" x14ac:dyDescent="0.2">
      <c r="B324" s="316" t="s">
        <v>833</v>
      </c>
      <c r="C324" s="190" t="s">
        <v>71</v>
      </c>
      <c r="D324" s="191" t="s">
        <v>74</v>
      </c>
      <c r="E324" s="190" t="s">
        <v>59</v>
      </c>
      <c r="F324" s="187">
        <v>1.66</v>
      </c>
      <c r="G324" s="188">
        <v>14.15</v>
      </c>
      <c r="H324" s="119">
        <f t="shared" si="48"/>
        <v>17.616750000000003</v>
      </c>
      <c r="I324" s="165">
        <f t="shared" si="50"/>
        <v>29.243805000000005</v>
      </c>
      <c r="J324" s="224">
        <v>1</v>
      </c>
    </row>
    <row r="325" spans="2:10" s="3" customFormat="1" ht="14.25" x14ac:dyDescent="0.2">
      <c r="B325" s="316" t="s">
        <v>834</v>
      </c>
      <c r="C325" s="190" t="s">
        <v>377</v>
      </c>
      <c r="D325" s="191" t="s">
        <v>378</v>
      </c>
      <c r="E325" s="190" t="s">
        <v>54</v>
      </c>
      <c r="F325" s="187">
        <v>0.06</v>
      </c>
      <c r="G325" s="188">
        <v>494.98</v>
      </c>
      <c r="H325" s="119">
        <f t="shared" si="48"/>
        <v>616.25010000000009</v>
      </c>
      <c r="I325" s="165">
        <f t="shared" si="50"/>
        <v>36.975006</v>
      </c>
      <c r="J325" s="224">
        <v>1</v>
      </c>
    </row>
    <row r="326" spans="2:10" s="3" customFormat="1" ht="14.25" x14ac:dyDescent="0.2">
      <c r="B326" s="316" t="s">
        <v>835</v>
      </c>
      <c r="C326" s="190" t="s">
        <v>52</v>
      </c>
      <c r="D326" s="191" t="s">
        <v>53</v>
      </c>
      <c r="E326" s="190" t="s">
        <v>54</v>
      </c>
      <c r="F326" s="187">
        <v>0.04</v>
      </c>
      <c r="G326" s="188">
        <v>171.74</v>
      </c>
      <c r="H326" s="119">
        <f t="shared" si="48"/>
        <v>213.81630000000004</v>
      </c>
      <c r="I326" s="165">
        <f t="shared" si="50"/>
        <v>8.5526520000000019</v>
      </c>
      <c r="J326" s="224">
        <v>1</v>
      </c>
    </row>
    <row r="327" spans="2:10" s="3" customFormat="1" ht="14.25" x14ac:dyDescent="0.2">
      <c r="B327" s="316" t="s">
        <v>836</v>
      </c>
      <c r="C327" s="190" t="s">
        <v>67</v>
      </c>
      <c r="D327" s="191" t="s">
        <v>68</v>
      </c>
      <c r="E327" s="190" t="s">
        <v>54</v>
      </c>
      <c r="F327" s="187">
        <v>0.02</v>
      </c>
      <c r="G327" s="188">
        <v>118.63</v>
      </c>
      <c r="H327" s="119">
        <f t="shared" si="48"/>
        <v>147.69435000000001</v>
      </c>
      <c r="I327" s="165">
        <f t="shared" si="50"/>
        <v>2.9538870000000004</v>
      </c>
      <c r="J327" s="224">
        <v>1</v>
      </c>
    </row>
    <row r="328" spans="2:10" s="3" customFormat="1" ht="14.25" x14ac:dyDescent="0.2">
      <c r="B328" s="316" t="s">
        <v>837</v>
      </c>
      <c r="C328" s="190" t="s">
        <v>57</v>
      </c>
      <c r="D328" s="191" t="s">
        <v>58</v>
      </c>
      <c r="E328" s="190" t="s">
        <v>59</v>
      </c>
      <c r="F328" s="187">
        <v>0.24</v>
      </c>
      <c r="G328" s="188">
        <v>11.34</v>
      </c>
      <c r="H328" s="119">
        <f t="shared" si="48"/>
        <v>14.118300000000001</v>
      </c>
      <c r="I328" s="165">
        <f t="shared" si="50"/>
        <v>3.3883920000000001</v>
      </c>
      <c r="J328" s="224">
        <v>1</v>
      </c>
    </row>
    <row r="329" spans="2:10" s="3" customFormat="1" ht="14.25" x14ac:dyDescent="0.2">
      <c r="B329" s="316" t="s">
        <v>838</v>
      </c>
      <c r="C329" s="190" t="s">
        <v>140</v>
      </c>
      <c r="D329" s="191" t="s">
        <v>141</v>
      </c>
      <c r="E329" s="190" t="s">
        <v>92</v>
      </c>
      <c r="F329" s="187">
        <v>0.56000000000000005</v>
      </c>
      <c r="G329" s="188">
        <v>6.96</v>
      </c>
      <c r="H329" s="119">
        <f t="shared" si="48"/>
        <v>8.6652000000000005</v>
      </c>
      <c r="I329" s="165">
        <f t="shared" si="50"/>
        <v>4.8525120000000008</v>
      </c>
      <c r="J329" s="224">
        <v>1</v>
      </c>
    </row>
    <row r="330" spans="2:10" s="3" customFormat="1" ht="14.25" x14ac:dyDescent="0.2">
      <c r="B330" s="316" t="s">
        <v>839</v>
      </c>
      <c r="C330" s="190" t="s">
        <v>379</v>
      </c>
      <c r="D330" s="191" t="s">
        <v>380</v>
      </c>
      <c r="E330" s="190" t="s">
        <v>54</v>
      </c>
      <c r="F330" s="187">
        <v>0.01</v>
      </c>
      <c r="G330" s="188">
        <v>809.48</v>
      </c>
      <c r="H330" s="119">
        <f t="shared" si="48"/>
        <v>1007.8026000000001</v>
      </c>
      <c r="I330" s="165">
        <f t="shared" si="50"/>
        <v>10.078026000000001</v>
      </c>
      <c r="J330" s="224">
        <v>1</v>
      </c>
    </row>
    <row r="331" spans="2:10" s="3" customFormat="1" ht="14.25" x14ac:dyDescent="0.2">
      <c r="B331" s="316" t="s">
        <v>840</v>
      </c>
      <c r="C331" s="190" t="s">
        <v>381</v>
      </c>
      <c r="D331" s="191" t="s">
        <v>382</v>
      </c>
      <c r="E331" s="190" t="s">
        <v>92</v>
      </c>
      <c r="F331" s="187">
        <v>0.48</v>
      </c>
      <c r="G331" s="188">
        <v>19.579999999999998</v>
      </c>
      <c r="H331" s="119">
        <f t="shared" si="48"/>
        <v>24.377099999999999</v>
      </c>
      <c r="I331" s="165">
        <f t="shared" si="50"/>
        <v>11.701007999999998</v>
      </c>
      <c r="J331" s="224">
        <v>1</v>
      </c>
    </row>
    <row r="332" spans="2:10" s="3" customFormat="1" ht="14.25" x14ac:dyDescent="0.2">
      <c r="B332" s="316" t="s">
        <v>841</v>
      </c>
      <c r="C332" s="190" t="s">
        <v>383</v>
      </c>
      <c r="D332" s="191" t="s">
        <v>384</v>
      </c>
      <c r="E332" s="190" t="s">
        <v>385</v>
      </c>
      <c r="F332" s="187">
        <v>352</v>
      </c>
      <c r="G332" s="188">
        <v>0.21</v>
      </c>
      <c r="H332" s="119">
        <f t="shared" si="48"/>
        <v>0.26145000000000002</v>
      </c>
      <c r="I332" s="165">
        <f t="shared" si="50"/>
        <v>92.0304</v>
      </c>
      <c r="J332" s="224">
        <v>1</v>
      </c>
    </row>
    <row r="333" spans="2:10" s="3" customFormat="1" ht="15" x14ac:dyDescent="0.25">
      <c r="B333" s="189" t="s">
        <v>842</v>
      </c>
      <c r="C333" s="137"/>
      <c r="D333" s="175" t="s">
        <v>388</v>
      </c>
      <c r="E333" s="162"/>
      <c r="F333" s="187"/>
      <c r="G333" s="188"/>
      <c r="H333" s="119"/>
      <c r="I333" s="186"/>
      <c r="J333" s="224"/>
    </row>
    <row r="334" spans="2:10" s="3" customFormat="1" ht="14.25" x14ac:dyDescent="0.2">
      <c r="B334" s="316" t="s">
        <v>843</v>
      </c>
      <c r="C334" s="190" t="s">
        <v>389</v>
      </c>
      <c r="D334" s="191" t="s">
        <v>390</v>
      </c>
      <c r="E334" s="190" t="s">
        <v>171</v>
      </c>
      <c r="F334" s="187">
        <v>1</v>
      </c>
      <c r="G334" s="188">
        <v>69.09</v>
      </c>
      <c r="H334" s="119">
        <f t="shared" si="48"/>
        <v>86.017050000000012</v>
      </c>
      <c r="I334" s="222">
        <v>0</v>
      </c>
      <c r="J334" s="224">
        <v>0</v>
      </c>
    </row>
    <row r="335" spans="2:10" s="3" customFormat="1" ht="14.25" x14ac:dyDescent="0.2">
      <c r="B335" s="316" t="s">
        <v>844</v>
      </c>
      <c r="C335" s="190" t="s">
        <v>391</v>
      </c>
      <c r="D335" s="191" t="s">
        <v>392</v>
      </c>
      <c r="E335" s="190" t="s">
        <v>171</v>
      </c>
      <c r="F335" s="187">
        <v>5</v>
      </c>
      <c r="G335" s="188">
        <v>83.76</v>
      </c>
      <c r="H335" s="119">
        <f t="shared" si="48"/>
        <v>104.28120000000001</v>
      </c>
      <c r="I335" s="222">
        <v>0</v>
      </c>
      <c r="J335" s="224">
        <v>0</v>
      </c>
    </row>
    <row r="336" spans="2:10" s="3" customFormat="1" ht="15" x14ac:dyDescent="0.25">
      <c r="B336" s="189" t="s">
        <v>546</v>
      </c>
      <c r="C336" s="137"/>
      <c r="D336" s="175" t="s">
        <v>393</v>
      </c>
      <c r="E336" s="137"/>
      <c r="F336" s="184"/>
      <c r="G336" s="188"/>
      <c r="H336" s="119"/>
      <c r="I336" s="186"/>
      <c r="J336" s="224"/>
    </row>
    <row r="337" spans="2:10" s="3" customFormat="1" ht="14.25" x14ac:dyDescent="0.2">
      <c r="B337" s="316" t="s">
        <v>845</v>
      </c>
      <c r="C337" s="190" t="s">
        <v>394</v>
      </c>
      <c r="D337" s="191" t="s">
        <v>395</v>
      </c>
      <c r="E337" s="190" t="s">
        <v>7</v>
      </c>
      <c r="F337" s="187">
        <v>31.4</v>
      </c>
      <c r="G337" s="188">
        <v>84.63</v>
      </c>
      <c r="H337" s="119">
        <f t="shared" si="48"/>
        <v>105.36435</v>
      </c>
      <c r="I337" s="165">
        <f>SUM(F337*H337)</f>
        <v>3308.4405899999997</v>
      </c>
      <c r="J337" s="224">
        <v>1</v>
      </c>
    </row>
    <row r="338" spans="2:10" s="3" customFormat="1" ht="15" x14ac:dyDescent="0.25">
      <c r="B338" s="189" t="s">
        <v>547</v>
      </c>
      <c r="C338" s="137"/>
      <c r="D338" s="175" t="s">
        <v>396</v>
      </c>
      <c r="E338" s="162"/>
      <c r="F338" s="187"/>
      <c r="G338" s="188"/>
      <c r="H338" s="119"/>
      <c r="I338" s="186"/>
      <c r="J338" s="224"/>
    </row>
    <row r="339" spans="2:10" s="3" customFormat="1" ht="14.25" x14ac:dyDescent="0.2">
      <c r="B339" s="316" t="s">
        <v>846</v>
      </c>
      <c r="C339" s="190" t="s">
        <v>397</v>
      </c>
      <c r="D339" s="191" t="s">
        <v>398</v>
      </c>
      <c r="E339" s="190" t="s">
        <v>171</v>
      </c>
      <c r="F339" s="187">
        <v>1</v>
      </c>
      <c r="G339" s="188">
        <v>215.38</v>
      </c>
      <c r="H339" s="119">
        <f t="shared" si="48"/>
        <v>268.1481</v>
      </c>
      <c r="I339" s="165">
        <f t="shared" ref="I339:I342" si="51">SUM(F339*H339)</f>
        <v>268.1481</v>
      </c>
      <c r="J339" s="224">
        <v>1</v>
      </c>
    </row>
    <row r="340" spans="2:10" s="3" customFormat="1" ht="14.25" x14ac:dyDescent="0.2">
      <c r="B340" s="316" t="s">
        <v>847</v>
      </c>
      <c r="C340" s="190" t="s">
        <v>399</v>
      </c>
      <c r="D340" s="191" t="s">
        <v>400</v>
      </c>
      <c r="E340" s="190" t="s">
        <v>171</v>
      </c>
      <c r="F340" s="187">
        <v>1</v>
      </c>
      <c r="G340" s="188">
        <v>240.81</v>
      </c>
      <c r="H340" s="119">
        <f t="shared" si="48"/>
        <v>299.80845000000005</v>
      </c>
      <c r="I340" s="165">
        <f t="shared" si="51"/>
        <v>299.80845000000005</v>
      </c>
      <c r="J340" s="224">
        <v>1</v>
      </c>
    </row>
    <row r="341" spans="2:10" s="3" customFormat="1" ht="14.25" x14ac:dyDescent="0.2">
      <c r="B341" s="316" t="s">
        <v>848</v>
      </c>
      <c r="C341" s="190" t="s">
        <v>401</v>
      </c>
      <c r="D341" s="191" t="s">
        <v>402</v>
      </c>
      <c r="E341" s="190" t="s">
        <v>171</v>
      </c>
      <c r="F341" s="187">
        <v>1</v>
      </c>
      <c r="G341" s="188">
        <v>643.79</v>
      </c>
      <c r="H341" s="119">
        <f t="shared" si="48"/>
        <v>801.51855</v>
      </c>
      <c r="I341" s="165">
        <f t="shared" si="51"/>
        <v>801.51855</v>
      </c>
      <c r="J341" s="224">
        <v>1</v>
      </c>
    </row>
    <row r="342" spans="2:10" s="3" customFormat="1" ht="28.5" x14ac:dyDescent="0.2">
      <c r="B342" s="316" t="s">
        <v>849</v>
      </c>
      <c r="C342" s="190" t="s">
        <v>403</v>
      </c>
      <c r="D342" s="191" t="s">
        <v>404</v>
      </c>
      <c r="E342" s="190" t="s">
        <v>171</v>
      </c>
      <c r="F342" s="187">
        <v>3</v>
      </c>
      <c r="G342" s="188">
        <v>13.81</v>
      </c>
      <c r="H342" s="119">
        <f t="shared" si="48"/>
        <v>17.193450000000002</v>
      </c>
      <c r="I342" s="165">
        <f t="shared" si="51"/>
        <v>51.58035000000001</v>
      </c>
      <c r="J342" s="224">
        <v>1</v>
      </c>
    </row>
    <row r="343" spans="2:10" s="3" customFormat="1" ht="15" x14ac:dyDescent="0.25">
      <c r="B343" s="241">
        <v>15</v>
      </c>
      <c r="C343" s="242"/>
      <c r="D343" s="259" t="s">
        <v>405</v>
      </c>
      <c r="E343" s="260"/>
      <c r="F343" s="260"/>
      <c r="G343" s="260"/>
      <c r="H343" s="260"/>
      <c r="I343" s="260"/>
      <c r="J343" s="261"/>
    </row>
    <row r="344" spans="2:10" s="3" customFormat="1" ht="15" x14ac:dyDescent="0.25">
      <c r="B344" s="189" t="s">
        <v>451</v>
      </c>
      <c r="C344" s="137"/>
      <c r="D344" s="175" t="s">
        <v>406</v>
      </c>
      <c r="E344" s="162"/>
      <c r="F344" s="187"/>
      <c r="G344" s="188"/>
      <c r="H344" s="119"/>
      <c r="I344" s="165"/>
      <c r="J344" s="224"/>
    </row>
    <row r="345" spans="2:10" s="3" customFormat="1" ht="14.25" x14ac:dyDescent="0.2">
      <c r="B345" s="316" t="s">
        <v>850</v>
      </c>
      <c r="C345" s="190" t="s">
        <v>407</v>
      </c>
      <c r="D345" s="191" t="s">
        <v>408</v>
      </c>
      <c r="E345" s="190" t="s">
        <v>92</v>
      </c>
      <c r="F345" s="187">
        <v>245.06</v>
      </c>
      <c r="G345" s="188">
        <v>40.17</v>
      </c>
      <c r="H345" s="119">
        <f t="shared" si="48"/>
        <v>50.011650000000003</v>
      </c>
      <c r="I345" s="165">
        <f>SUM(F345*H345)</f>
        <v>12255.854949</v>
      </c>
      <c r="J345" s="224">
        <v>1</v>
      </c>
    </row>
    <row r="346" spans="2:10" s="3" customFormat="1" ht="15" x14ac:dyDescent="0.25">
      <c r="B346" s="189" t="s">
        <v>536</v>
      </c>
      <c r="C346" s="137"/>
      <c r="D346" s="175" t="s">
        <v>409</v>
      </c>
      <c r="E346" s="137"/>
      <c r="F346" s="184"/>
      <c r="G346" s="185"/>
      <c r="H346" s="119"/>
      <c r="I346" s="186"/>
      <c r="J346" s="224"/>
    </row>
    <row r="347" spans="2:10" s="3" customFormat="1" ht="15" x14ac:dyDescent="0.25">
      <c r="B347" s="189" t="s">
        <v>851</v>
      </c>
      <c r="C347" s="137"/>
      <c r="D347" s="175" t="s">
        <v>410</v>
      </c>
      <c r="E347" s="137"/>
      <c r="F347" s="184"/>
      <c r="G347" s="185"/>
      <c r="H347" s="119"/>
      <c r="I347" s="165"/>
      <c r="J347" s="224"/>
    </row>
    <row r="348" spans="2:10" s="3" customFormat="1" ht="14.25" x14ac:dyDescent="0.2">
      <c r="B348" s="316" t="s">
        <v>852</v>
      </c>
      <c r="C348" s="190" t="s">
        <v>411</v>
      </c>
      <c r="D348" s="191" t="s">
        <v>412</v>
      </c>
      <c r="E348" s="190" t="s">
        <v>92</v>
      </c>
      <c r="F348" s="187">
        <v>1.76</v>
      </c>
      <c r="G348" s="188">
        <v>524.33000000000004</v>
      </c>
      <c r="H348" s="119">
        <f t="shared" si="48"/>
        <v>652.79085000000009</v>
      </c>
      <c r="I348" s="165">
        <f>SUM(F348*H348)</f>
        <v>1148.9118960000001</v>
      </c>
      <c r="J348" s="224">
        <v>1</v>
      </c>
    </row>
    <row r="349" spans="2:10" s="3" customFormat="1" ht="15" x14ac:dyDescent="0.25">
      <c r="B349" s="189" t="s">
        <v>537</v>
      </c>
      <c r="C349" s="137"/>
      <c r="D349" s="175" t="s">
        <v>413</v>
      </c>
      <c r="E349" s="137"/>
      <c r="F349" s="184"/>
      <c r="G349" s="185"/>
      <c r="H349" s="119"/>
      <c r="I349" s="186"/>
      <c r="J349" s="224">
        <v>1</v>
      </c>
    </row>
    <row r="350" spans="2:10" s="3" customFormat="1" ht="14.25" x14ac:dyDescent="0.2">
      <c r="B350" s="316" t="s">
        <v>853</v>
      </c>
      <c r="C350" s="190" t="s">
        <v>414</v>
      </c>
      <c r="D350" s="191" t="s">
        <v>415</v>
      </c>
      <c r="E350" s="190" t="s">
        <v>7</v>
      </c>
      <c r="F350" s="187">
        <v>1.9</v>
      </c>
      <c r="G350" s="188">
        <v>817.34</v>
      </c>
      <c r="H350" s="119">
        <f t="shared" si="48"/>
        <v>1017.5883000000001</v>
      </c>
      <c r="I350" s="165">
        <f t="shared" ref="I350:I352" si="52">SUM(F350*H350)</f>
        <v>1933.4177700000002</v>
      </c>
      <c r="J350" s="224">
        <v>1</v>
      </c>
    </row>
    <row r="351" spans="2:10" s="3" customFormat="1" ht="14.25" x14ac:dyDescent="0.2">
      <c r="B351" s="316" t="s">
        <v>854</v>
      </c>
      <c r="C351" s="190" t="s">
        <v>416</v>
      </c>
      <c r="D351" s="191" t="s">
        <v>417</v>
      </c>
      <c r="E351" s="190" t="s">
        <v>7</v>
      </c>
      <c r="F351" s="187">
        <v>4.5</v>
      </c>
      <c r="G351" s="188">
        <v>1333.14</v>
      </c>
      <c r="H351" s="119">
        <f t="shared" ref="H351:H368" si="53">G351*1.245</f>
        <v>1659.7593000000002</v>
      </c>
      <c r="I351" s="165">
        <f t="shared" si="52"/>
        <v>7468.9168500000005</v>
      </c>
      <c r="J351" s="224">
        <v>1</v>
      </c>
    </row>
    <row r="352" spans="2:10" s="3" customFormat="1" ht="14.25" x14ac:dyDescent="0.2">
      <c r="B352" s="316" t="s">
        <v>855</v>
      </c>
      <c r="C352" s="190" t="s">
        <v>125</v>
      </c>
      <c r="D352" s="191" t="s">
        <v>126</v>
      </c>
      <c r="E352" s="190" t="s">
        <v>92</v>
      </c>
      <c r="F352" s="187">
        <v>10.9</v>
      </c>
      <c r="G352" s="188">
        <v>47.13</v>
      </c>
      <c r="H352" s="119">
        <f t="shared" si="53"/>
        <v>58.676850000000009</v>
      </c>
      <c r="I352" s="165">
        <f t="shared" si="52"/>
        <v>639.57766500000014</v>
      </c>
      <c r="J352" s="224">
        <v>1</v>
      </c>
    </row>
    <row r="353" spans="2:10" s="3" customFormat="1" ht="15" x14ac:dyDescent="0.25">
      <c r="B353" s="189" t="s">
        <v>538</v>
      </c>
      <c r="C353" s="137"/>
      <c r="D353" s="175" t="s">
        <v>418</v>
      </c>
      <c r="E353" s="137"/>
      <c r="F353" s="184"/>
      <c r="G353" s="185"/>
      <c r="H353" s="119"/>
      <c r="I353" s="186"/>
      <c r="J353" s="224"/>
    </row>
    <row r="354" spans="2:10" s="3" customFormat="1" ht="15" x14ac:dyDescent="0.25">
      <c r="B354" s="189" t="s">
        <v>856</v>
      </c>
      <c r="C354" s="137"/>
      <c r="D354" s="175" t="s">
        <v>419</v>
      </c>
      <c r="E354" s="137"/>
      <c r="F354" s="184"/>
      <c r="G354" s="185"/>
      <c r="H354" s="119"/>
      <c r="I354" s="165"/>
      <c r="J354" s="224"/>
    </row>
    <row r="355" spans="2:10" s="3" customFormat="1" ht="14.25" x14ac:dyDescent="0.2">
      <c r="B355" s="316" t="s">
        <v>857</v>
      </c>
      <c r="C355" s="190" t="s">
        <v>420</v>
      </c>
      <c r="D355" s="191" t="s">
        <v>421</v>
      </c>
      <c r="E355" s="190" t="s">
        <v>92</v>
      </c>
      <c r="F355" s="187">
        <v>37.28</v>
      </c>
      <c r="G355" s="188">
        <v>274.97000000000003</v>
      </c>
      <c r="H355" s="119">
        <f t="shared" si="53"/>
        <v>342.33765000000005</v>
      </c>
      <c r="I355" s="165">
        <f>SUM(F355*H355)</f>
        <v>12762.347592000002</v>
      </c>
      <c r="J355" s="224">
        <v>1</v>
      </c>
    </row>
    <row r="356" spans="2:10" s="3" customFormat="1" ht="15" x14ac:dyDescent="0.25">
      <c r="B356" s="241">
        <v>16</v>
      </c>
      <c r="C356" s="242"/>
      <c r="D356" s="259" t="s">
        <v>422</v>
      </c>
      <c r="E356" s="260"/>
      <c r="F356" s="260"/>
      <c r="G356" s="260"/>
      <c r="H356" s="260"/>
      <c r="I356" s="260"/>
      <c r="J356" s="261"/>
    </row>
    <row r="357" spans="2:10" s="3" customFormat="1" ht="15" x14ac:dyDescent="0.25">
      <c r="B357" s="189" t="s">
        <v>550</v>
      </c>
      <c r="C357" s="137"/>
      <c r="D357" s="175" t="s">
        <v>423</v>
      </c>
      <c r="E357" s="137"/>
      <c r="F357" s="184"/>
      <c r="G357" s="185"/>
      <c r="H357" s="119"/>
      <c r="I357" s="165"/>
      <c r="J357" s="224"/>
    </row>
    <row r="358" spans="2:10" s="3" customFormat="1" ht="14.25" x14ac:dyDescent="0.2">
      <c r="B358" s="316" t="s">
        <v>858</v>
      </c>
      <c r="C358" s="190" t="s">
        <v>424</v>
      </c>
      <c r="D358" s="191" t="s">
        <v>425</v>
      </c>
      <c r="E358" s="190" t="s">
        <v>54</v>
      </c>
      <c r="F358" s="187">
        <v>2.99</v>
      </c>
      <c r="G358" s="188">
        <v>982.77</v>
      </c>
      <c r="H358" s="119">
        <f t="shared" si="53"/>
        <v>1223.5486500000002</v>
      </c>
      <c r="I358" s="165">
        <f t="shared" ref="I358:I359" si="54">SUM(F358*H358)</f>
        <v>3658.4104635000008</v>
      </c>
      <c r="J358" s="224">
        <v>1</v>
      </c>
    </row>
    <row r="359" spans="2:10" s="3" customFormat="1" ht="14.25" x14ac:dyDescent="0.2">
      <c r="B359" s="316" t="s">
        <v>859</v>
      </c>
      <c r="C359" s="190" t="s">
        <v>72</v>
      </c>
      <c r="D359" s="191" t="s">
        <v>75</v>
      </c>
      <c r="E359" s="190" t="s">
        <v>54</v>
      </c>
      <c r="F359" s="187">
        <v>2.99</v>
      </c>
      <c r="G359" s="188">
        <v>183.54</v>
      </c>
      <c r="H359" s="119">
        <f t="shared" si="53"/>
        <v>228.50730000000001</v>
      </c>
      <c r="I359" s="165">
        <f t="shared" si="54"/>
        <v>683.23682700000006</v>
      </c>
      <c r="J359" s="224">
        <v>1</v>
      </c>
    </row>
    <row r="360" spans="2:10" s="3" customFormat="1" ht="15" x14ac:dyDescent="0.25">
      <c r="B360" s="241">
        <v>17</v>
      </c>
      <c r="C360" s="242"/>
      <c r="D360" s="259" t="s">
        <v>426</v>
      </c>
      <c r="E360" s="260"/>
      <c r="F360" s="260"/>
      <c r="G360" s="260"/>
      <c r="H360" s="260"/>
      <c r="I360" s="260"/>
      <c r="J360" s="261"/>
    </row>
    <row r="361" spans="2:10" s="3" customFormat="1" ht="15" x14ac:dyDescent="0.25">
      <c r="B361" s="189" t="s">
        <v>452</v>
      </c>
      <c r="C361" s="137"/>
      <c r="D361" s="175" t="s">
        <v>562</v>
      </c>
      <c r="E361" s="137"/>
      <c r="F361" s="184"/>
      <c r="G361" s="185"/>
      <c r="H361" s="119"/>
      <c r="I361" s="195"/>
      <c r="J361" s="224"/>
    </row>
    <row r="362" spans="2:10" s="3" customFormat="1" ht="14.25" x14ac:dyDescent="0.2">
      <c r="B362" s="316" t="s">
        <v>860</v>
      </c>
      <c r="C362" s="190" t="s">
        <v>427</v>
      </c>
      <c r="D362" s="191" t="s">
        <v>428</v>
      </c>
      <c r="E362" s="190" t="s">
        <v>92</v>
      </c>
      <c r="F362" s="187">
        <v>7.06</v>
      </c>
      <c r="G362" s="188">
        <v>133.44999999999999</v>
      </c>
      <c r="H362" s="119">
        <f t="shared" si="53"/>
        <v>166.14525</v>
      </c>
      <c r="I362" s="165">
        <f t="shared" ref="I362:I365" si="55">SUM(F362*H362)</f>
        <v>1172.985465</v>
      </c>
      <c r="J362" s="224">
        <v>1</v>
      </c>
    </row>
    <row r="363" spans="2:10" s="3" customFormat="1" ht="14.25" x14ac:dyDescent="0.2">
      <c r="B363" s="316" t="s">
        <v>861</v>
      </c>
      <c r="C363" s="190" t="s">
        <v>429</v>
      </c>
      <c r="D363" s="191" t="s">
        <v>430</v>
      </c>
      <c r="E363" s="190" t="s">
        <v>171</v>
      </c>
      <c r="F363" s="187">
        <v>2</v>
      </c>
      <c r="G363" s="188">
        <v>12.8</v>
      </c>
      <c r="H363" s="119">
        <f t="shared" si="53"/>
        <v>15.936000000000002</v>
      </c>
      <c r="I363" s="165">
        <f t="shared" si="55"/>
        <v>31.872000000000003</v>
      </c>
      <c r="J363" s="224">
        <v>1</v>
      </c>
    </row>
    <row r="364" spans="2:10" s="3" customFormat="1" ht="14.25" x14ac:dyDescent="0.2">
      <c r="B364" s="316" t="s">
        <v>862</v>
      </c>
      <c r="C364" s="190" t="s">
        <v>431</v>
      </c>
      <c r="D364" s="191" t="s">
        <v>432</v>
      </c>
      <c r="E364" s="190" t="s">
        <v>171</v>
      </c>
      <c r="F364" s="187">
        <v>1</v>
      </c>
      <c r="G364" s="188">
        <v>775.75</v>
      </c>
      <c r="H364" s="119">
        <f t="shared" si="53"/>
        <v>965.80875000000003</v>
      </c>
      <c r="I364" s="165">
        <f t="shared" si="55"/>
        <v>965.80875000000003</v>
      </c>
      <c r="J364" s="224">
        <v>1</v>
      </c>
    </row>
    <row r="365" spans="2:10" s="3" customFormat="1" ht="14.25" x14ac:dyDescent="0.2">
      <c r="B365" s="316" t="s">
        <v>863</v>
      </c>
      <c r="C365" s="190" t="s">
        <v>433</v>
      </c>
      <c r="D365" s="191" t="s">
        <v>434</v>
      </c>
      <c r="E365" s="190" t="s">
        <v>171</v>
      </c>
      <c r="F365" s="187">
        <v>1</v>
      </c>
      <c r="G365" s="188">
        <v>494.22</v>
      </c>
      <c r="H365" s="119">
        <f t="shared" si="53"/>
        <v>615.30390000000011</v>
      </c>
      <c r="I365" s="165">
        <f t="shared" si="55"/>
        <v>615.30390000000011</v>
      </c>
      <c r="J365" s="224">
        <v>1</v>
      </c>
    </row>
    <row r="366" spans="2:10" s="3" customFormat="1" ht="15" x14ac:dyDescent="0.25">
      <c r="B366" s="241">
        <v>18</v>
      </c>
      <c r="C366" s="242"/>
      <c r="D366" s="259" t="s">
        <v>435</v>
      </c>
      <c r="E366" s="260"/>
      <c r="F366" s="260"/>
      <c r="G366" s="260"/>
      <c r="H366" s="260"/>
      <c r="I366" s="260"/>
      <c r="J366" s="261"/>
    </row>
    <row r="367" spans="2:10" s="3" customFormat="1" ht="15" x14ac:dyDescent="0.25">
      <c r="B367" s="189" t="s">
        <v>453</v>
      </c>
      <c r="C367" s="137"/>
      <c r="D367" s="175" t="s">
        <v>436</v>
      </c>
      <c r="E367" s="137"/>
      <c r="F367" s="184"/>
      <c r="G367" s="185"/>
      <c r="H367" s="119"/>
      <c r="I367" s="165"/>
      <c r="J367" s="224"/>
    </row>
    <row r="368" spans="2:10" s="3" customFormat="1" ht="15" thickBot="1" x14ac:dyDescent="0.25">
      <c r="B368" s="317" t="s">
        <v>864</v>
      </c>
      <c r="C368" s="213" t="s">
        <v>437</v>
      </c>
      <c r="D368" s="214" t="s">
        <v>438</v>
      </c>
      <c r="E368" s="213" t="s">
        <v>92</v>
      </c>
      <c r="F368" s="215">
        <v>231.33</v>
      </c>
      <c r="G368" s="216">
        <v>14.25</v>
      </c>
      <c r="H368" s="119">
        <f t="shared" si="53"/>
        <v>17.741250000000001</v>
      </c>
      <c r="I368" s="165">
        <f>SUM(F368*H368)</f>
        <v>4104.0833625000005</v>
      </c>
      <c r="J368" s="224">
        <v>1</v>
      </c>
    </row>
    <row r="369" spans="2:11" s="3" customFormat="1" ht="15.75" thickBot="1" x14ac:dyDescent="0.3">
      <c r="B369" s="196"/>
      <c r="C369" s="197"/>
      <c r="D369" s="198" t="s">
        <v>439</v>
      </c>
      <c r="E369" s="197"/>
      <c r="F369" s="197"/>
      <c r="G369" s="199"/>
      <c r="H369" s="199"/>
      <c r="I369" s="200">
        <f>SUM(I16:I368)</f>
        <v>853033.13561400003</v>
      </c>
      <c r="J369" s="200"/>
    </row>
    <row r="370" spans="2:11" s="3" customFormat="1" ht="24.75" customHeight="1" x14ac:dyDescent="0.2">
      <c r="B370" s="217" t="s">
        <v>491</v>
      </c>
      <c r="C370" s="217"/>
      <c r="D370" s="217"/>
      <c r="E370" s="272" t="s">
        <v>578</v>
      </c>
      <c r="F370" s="272"/>
      <c r="G370" s="272"/>
      <c r="H370" s="272"/>
      <c r="I370" s="272"/>
      <c r="J370" s="272"/>
    </row>
    <row r="371" spans="2:11" s="3" customFormat="1" ht="16.5" customHeight="1" x14ac:dyDescent="0.2">
      <c r="B371" s="101"/>
      <c r="C371" s="218" t="s">
        <v>499</v>
      </c>
      <c r="D371" s="101"/>
      <c r="E371" s="258"/>
      <c r="F371" s="258"/>
      <c r="G371" s="258"/>
      <c r="H371" s="258"/>
      <c r="I371" s="251"/>
      <c r="J371" s="251"/>
      <c r="K371" s="219"/>
    </row>
    <row r="372" spans="2:11" s="3" customFormat="1" ht="12" customHeight="1" x14ac:dyDescent="0.2">
      <c r="B372" s="101"/>
      <c r="C372" s="218" t="s">
        <v>500</v>
      </c>
      <c r="D372" s="101"/>
      <c r="E372" s="258"/>
      <c r="F372" s="258"/>
      <c r="G372" s="258"/>
      <c r="H372" s="258"/>
      <c r="I372" s="251"/>
      <c r="J372" s="251"/>
    </row>
    <row r="373" spans="2:11" s="3" customFormat="1" ht="12.75" x14ac:dyDescent="0.2">
      <c r="B373" s="217"/>
      <c r="C373" s="218" t="s">
        <v>501</v>
      </c>
      <c r="D373" s="101"/>
      <c r="E373" s="220"/>
      <c r="F373" s="103"/>
      <c r="G373" s="221"/>
      <c r="H373" s="221"/>
      <c r="I373" s="221"/>
      <c r="J373" s="221"/>
    </row>
    <row r="374" spans="2:11" s="3" customFormat="1" ht="12.75" x14ac:dyDescent="0.2">
      <c r="B374" s="217"/>
      <c r="C374" s="217"/>
      <c r="D374" s="220"/>
      <c r="E374" s="103"/>
      <c r="F374" s="103"/>
      <c r="G374" s="221"/>
      <c r="H374" s="221"/>
      <c r="I374" s="221"/>
      <c r="J374" s="221"/>
    </row>
    <row r="375" spans="2:11" s="3" customFormat="1" ht="12.75" x14ac:dyDescent="0.2">
      <c r="B375" s="103"/>
      <c r="C375" s="101"/>
      <c r="D375" s="101"/>
      <c r="E375" s="103"/>
      <c r="F375" s="103"/>
      <c r="G375" s="221"/>
      <c r="H375" s="221"/>
      <c r="I375" s="221"/>
      <c r="J375" s="221"/>
    </row>
    <row r="376" spans="2:11" ht="12.75" x14ac:dyDescent="0.2">
      <c r="C376" s="6"/>
      <c r="D376" s="6"/>
    </row>
    <row r="377" spans="2:11" ht="15.75" x14ac:dyDescent="0.25">
      <c r="H377" s="249"/>
    </row>
  </sheetData>
  <mergeCells count="32">
    <mergeCell ref="E370:J370"/>
    <mergeCell ref="D258:J258"/>
    <mergeCell ref="D343:J343"/>
    <mergeCell ref="D356:J356"/>
    <mergeCell ref="D360:J360"/>
    <mergeCell ref="D366:J366"/>
    <mergeCell ref="D40:G40"/>
    <mergeCell ref="D42:J42"/>
    <mergeCell ref="D194:J194"/>
    <mergeCell ref="D199:J199"/>
    <mergeCell ref="D203:J203"/>
    <mergeCell ref="D8:G8"/>
    <mergeCell ref="B9:I9"/>
    <mergeCell ref="B10:I10"/>
    <mergeCell ref="B11:I11"/>
    <mergeCell ref="B12:I12"/>
    <mergeCell ref="J371:J372"/>
    <mergeCell ref="D49:G49"/>
    <mergeCell ref="D62:G62"/>
    <mergeCell ref="D66:G66"/>
    <mergeCell ref="D71:G71"/>
    <mergeCell ref="E371:H372"/>
    <mergeCell ref="I371:I372"/>
    <mergeCell ref="D79:G79"/>
    <mergeCell ref="D77:G77"/>
    <mergeCell ref="D106:J106"/>
    <mergeCell ref="D82:J82"/>
    <mergeCell ref="D127:J127"/>
    <mergeCell ref="D146:J146"/>
    <mergeCell ref="D157:J157"/>
    <mergeCell ref="D175:J175"/>
    <mergeCell ref="D205:J205"/>
  </mergeCells>
  <phoneticPr fontId="28" type="noConversion"/>
  <pageMargins left="0" right="0" top="0.39370078740157483" bottom="0.39370078740157483" header="0" footer="0"/>
  <pageSetup paperSize="9" scale="5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5"/>
  <sheetViews>
    <sheetView view="pageBreakPreview" topLeftCell="A34" zoomScale="190" zoomScaleNormal="100" zoomScaleSheetLayoutView="190" workbookViewId="0">
      <selection activeCell="B42" sqref="B42"/>
    </sheetView>
  </sheetViews>
  <sheetFormatPr defaultRowHeight="18" customHeight="1" x14ac:dyDescent="0.2"/>
  <cols>
    <col min="1" max="1" width="5.42578125" style="6" customWidth="1"/>
    <col min="2" max="2" width="37.7109375" style="6" customWidth="1"/>
    <col min="3" max="3" width="9.28515625" style="7" customWidth="1"/>
    <col min="4" max="4" width="17.28515625" style="7" customWidth="1"/>
    <col min="5" max="5" width="14.85546875" style="7" customWidth="1"/>
    <col min="6" max="6" width="14.5703125" style="6" customWidth="1"/>
    <col min="7" max="7" width="13.140625" style="6" customWidth="1"/>
    <col min="8" max="8" width="17.28515625" style="6" customWidth="1"/>
    <col min="9" max="9" width="12.85546875" style="6" customWidth="1"/>
    <col min="10" max="10" width="23" style="78" customWidth="1"/>
    <col min="11" max="255" width="9.140625" style="6"/>
    <col min="256" max="256" width="5.42578125" style="6" customWidth="1"/>
    <col min="257" max="257" width="37.7109375" style="6" customWidth="1"/>
    <col min="258" max="258" width="9.28515625" style="6" customWidth="1"/>
    <col min="259" max="259" width="17.28515625" style="6" customWidth="1"/>
    <col min="260" max="260" width="14.85546875" style="6" customWidth="1"/>
    <col min="261" max="261" width="17.28515625" style="6" customWidth="1"/>
    <col min="262" max="262" width="15.28515625" style="6" customWidth="1"/>
    <col min="263" max="263" width="17.28515625" style="6" customWidth="1"/>
    <col min="264" max="264" width="14.5703125" style="6" customWidth="1"/>
    <col min="265" max="265" width="16.7109375" style="6" customWidth="1"/>
    <col min="266" max="266" width="0" style="6" hidden="1" customWidth="1"/>
    <col min="267" max="511" width="9.140625" style="6"/>
    <col min="512" max="512" width="5.42578125" style="6" customWidth="1"/>
    <col min="513" max="513" width="37.7109375" style="6" customWidth="1"/>
    <col min="514" max="514" width="9.28515625" style="6" customWidth="1"/>
    <col min="515" max="515" width="17.28515625" style="6" customWidth="1"/>
    <col min="516" max="516" width="14.85546875" style="6" customWidth="1"/>
    <col min="517" max="517" width="17.28515625" style="6" customWidth="1"/>
    <col min="518" max="518" width="15.28515625" style="6" customWidth="1"/>
    <col min="519" max="519" width="17.28515625" style="6" customWidth="1"/>
    <col min="520" max="520" width="14.5703125" style="6" customWidth="1"/>
    <col min="521" max="521" width="16.7109375" style="6" customWidth="1"/>
    <col min="522" max="522" width="0" style="6" hidden="1" customWidth="1"/>
    <col min="523" max="767" width="9.140625" style="6"/>
    <col min="768" max="768" width="5.42578125" style="6" customWidth="1"/>
    <col min="769" max="769" width="37.7109375" style="6" customWidth="1"/>
    <col min="770" max="770" width="9.28515625" style="6" customWidth="1"/>
    <col min="771" max="771" width="17.28515625" style="6" customWidth="1"/>
    <col min="772" max="772" width="14.85546875" style="6" customWidth="1"/>
    <col min="773" max="773" width="17.28515625" style="6" customWidth="1"/>
    <col min="774" max="774" width="15.28515625" style="6" customWidth="1"/>
    <col min="775" max="775" width="17.28515625" style="6" customWidth="1"/>
    <col min="776" max="776" width="14.5703125" style="6" customWidth="1"/>
    <col min="777" max="777" width="16.7109375" style="6" customWidth="1"/>
    <col min="778" max="778" width="0" style="6" hidden="1" customWidth="1"/>
    <col min="779" max="1023" width="9.140625" style="6"/>
    <col min="1024" max="1024" width="5.42578125" style="6" customWidth="1"/>
    <col min="1025" max="1025" width="37.7109375" style="6" customWidth="1"/>
    <col min="1026" max="1026" width="9.28515625" style="6" customWidth="1"/>
    <col min="1027" max="1027" width="17.28515625" style="6" customWidth="1"/>
    <col min="1028" max="1028" width="14.85546875" style="6" customWidth="1"/>
    <col min="1029" max="1029" width="17.28515625" style="6" customWidth="1"/>
    <col min="1030" max="1030" width="15.28515625" style="6" customWidth="1"/>
    <col min="1031" max="1031" width="17.28515625" style="6" customWidth="1"/>
    <col min="1032" max="1032" width="14.5703125" style="6" customWidth="1"/>
    <col min="1033" max="1033" width="16.7109375" style="6" customWidth="1"/>
    <col min="1034" max="1034" width="0" style="6" hidden="1" customWidth="1"/>
    <col min="1035" max="1279" width="9.140625" style="6"/>
    <col min="1280" max="1280" width="5.42578125" style="6" customWidth="1"/>
    <col min="1281" max="1281" width="37.7109375" style="6" customWidth="1"/>
    <col min="1282" max="1282" width="9.28515625" style="6" customWidth="1"/>
    <col min="1283" max="1283" width="17.28515625" style="6" customWidth="1"/>
    <col min="1284" max="1284" width="14.85546875" style="6" customWidth="1"/>
    <col min="1285" max="1285" width="17.28515625" style="6" customWidth="1"/>
    <col min="1286" max="1286" width="15.28515625" style="6" customWidth="1"/>
    <col min="1287" max="1287" width="17.28515625" style="6" customWidth="1"/>
    <col min="1288" max="1288" width="14.5703125" style="6" customWidth="1"/>
    <col min="1289" max="1289" width="16.7109375" style="6" customWidth="1"/>
    <col min="1290" max="1290" width="0" style="6" hidden="1" customWidth="1"/>
    <col min="1291" max="1535" width="9.140625" style="6"/>
    <col min="1536" max="1536" width="5.42578125" style="6" customWidth="1"/>
    <col min="1537" max="1537" width="37.7109375" style="6" customWidth="1"/>
    <col min="1538" max="1538" width="9.28515625" style="6" customWidth="1"/>
    <col min="1539" max="1539" width="17.28515625" style="6" customWidth="1"/>
    <col min="1540" max="1540" width="14.85546875" style="6" customWidth="1"/>
    <col min="1541" max="1541" width="17.28515625" style="6" customWidth="1"/>
    <col min="1542" max="1542" width="15.28515625" style="6" customWidth="1"/>
    <col min="1543" max="1543" width="17.28515625" style="6" customWidth="1"/>
    <col min="1544" max="1544" width="14.5703125" style="6" customWidth="1"/>
    <col min="1545" max="1545" width="16.7109375" style="6" customWidth="1"/>
    <col min="1546" max="1546" width="0" style="6" hidden="1" customWidth="1"/>
    <col min="1547" max="1791" width="9.140625" style="6"/>
    <col min="1792" max="1792" width="5.42578125" style="6" customWidth="1"/>
    <col min="1793" max="1793" width="37.7109375" style="6" customWidth="1"/>
    <col min="1794" max="1794" width="9.28515625" style="6" customWidth="1"/>
    <col min="1795" max="1795" width="17.28515625" style="6" customWidth="1"/>
    <col min="1796" max="1796" width="14.85546875" style="6" customWidth="1"/>
    <col min="1797" max="1797" width="17.28515625" style="6" customWidth="1"/>
    <col min="1798" max="1798" width="15.28515625" style="6" customWidth="1"/>
    <col min="1799" max="1799" width="17.28515625" style="6" customWidth="1"/>
    <col min="1800" max="1800" width="14.5703125" style="6" customWidth="1"/>
    <col min="1801" max="1801" width="16.7109375" style="6" customWidth="1"/>
    <col min="1802" max="1802" width="0" style="6" hidden="1" customWidth="1"/>
    <col min="1803" max="2047" width="9.140625" style="6"/>
    <col min="2048" max="2048" width="5.42578125" style="6" customWidth="1"/>
    <col min="2049" max="2049" width="37.7109375" style="6" customWidth="1"/>
    <col min="2050" max="2050" width="9.28515625" style="6" customWidth="1"/>
    <col min="2051" max="2051" width="17.28515625" style="6" customWidth="1"/>
    <col min="2052" max="2052" width="14.85546875" style="6" customWidth="1"/>
    <col min="2053" max="2053" width="17.28515625" style="6" customWidth="1"/>
    <col min="2054" max="2054" width="15.28515625" style="6" customWidth="1"/>
    <col min="2055" max="2055" width="17.28515625" style="6" customWidth="1"/>
    <col min="2056" max="2056" width="14.5703125" style="6" customWidth="1"/>
    <col min="2057" max="2057" width="16.7109375" style="6" customWidth="1"/>
    <col min="2058" max="2058" width="0" style="6" hidden="1" customWidth="1"/>
    <col min="2059" max="2303" width="9.140625" style="6"/>
    <col min="2304" max="2304" width="5.42578125" style="6" customWidth="1"/>
    <col min="2305" max="2305" width="37.7109375" style="6" customWidth="1"/>
    <col min="2306" max="2306" width="9.28515625" style="6" customWidth="1"/>
    <col min="2307" max="2307" width="17.28515625" style="6" customWidth="1"/>
    <col min="2308" max="2308" width="14.85546875" style="6" customWidth="1"/>
    <col min="2309" max="2309" width="17.28515625" style="6" customWidth="1"/>
    <col min="2310" max="2310" width="15.28515625" style="6" customWidth="1"/>
    <col min="2311" max="2311" width="17.28515625" style="6" customWidth="1"/>
    <col min="2312" max="2312" width="14.5703125" style="6" customWidth="1"/>
    <col min="2313" max="2313" width="16.7109375" style="6" customWidth="1"/>
    <col min="2314" max="2314" width="0" style="6" hidden="1" customWidth="1"/>
    <col min="2315" max="2559" width="9.140625" style="6"/>
    <col min="2560" max="2560" width="5.42578125" style="6" customWidth="1"/>
    <col min="2561" max="2561" width="37.7109375" style="6" customWidth="1"/>
    <col min="2562" max="2562" width="9.28515625" style="6" customWidth="1"/>
    <col min="2563" max="2563" width="17.28515625" style="6" customWidth="1"/>
    <col min="2564" max="2564" width="14.85546875" style="6" customWidth="1"/>
    <col min="2565" max="2565" width="17.28515625" style="6" customWidth="1"/>
    <col min="2566" max="2566" width="15.28515625" style="6" customWidth="1"/>
    <col min="2567" max="2567" width="17.28515625" style="6" customWidth="1"/>
    <col min="2568" max="2568" width="14.5703125" style="6" customWidth="1"/>
    <col min="2569" max="2569" width="16.7109375" style="6" customWidth="1"/>
    <col min="2570" max="2570" width="0" style="6" hidden="1" customWidth="1"/>
    <col min="2571" max="2815" width="9.140625" style="6"/>
    <col min="2816" max="2816" width="5.42578125" style="6" customWidth="1"/>
    <col min="2817" max="2817" width="37.7109375" style="6" customWidth="1"/>
    <col min="2818" max="2818" width="9.28515625" style="6" customWidth="1"/>
    <col min="2819" max="2819" width="17.28515625" style="6" customWidth="1"/>
    <col min="2820" max="2820" width="14.85546875" style="6" customWidth="1"/>
    <col min="2821" max="2821" width="17.28515625" style="6" customWidth="1"/>
    <col min="2822" max="2822" width="15.28515625" style="6" customWidth="1"/>
    <col min="2823" max="2823" width="17.28515625" style="6" customWidth="1"/>
    <col min="2824" max="2824" width="14.5703125" style="6" customWidth="1"/>
    <col min="2825" max="2825" width="16.7109375" style="6" customWidth="1"/>
    <col min="2826" max="2826" width="0" style="6" hidden="1" customWidth="1"/>
    <col min="2827" max="3071" width="9.140625" style="6"/>
    <col min="3072" max="3072" width="5.42578125" style="6" customWidth="1"/>
    <col min="3073" max="3073" width="37.7109375" style="6" customWidth="1"/>
    <col min="3074" max="3074" width="9.28515625" style="6" customWidth="1"/>
    <col min="3075" max="3075" width="17.28515625" style="6" customWidth="1"/>
    <col min="3076" max="3076" width="14.85546875" style="6" customWidth="1"/>
    <col min="3077" max="3077" width="17.28515625" style="6" customWidth="1"/>
    <col min="3078" max="3078" width="15.28515625" style="6" customWidth="1"/>
    <col min="3079" max="3079" width="17.28515625" style="6" customWidth="1"/>
    <col min="3080" max="3080" width="14.5703125" style="6" customWidth="1"/>
    <col min="3081" max="3081" width="16.7109375" style="6" customWidth="1"/>
    <col min="3082" max="3082" width="0" style="6" hidden="1" customWidth="1"/>
    <col min="3083" max="3327" width="9.140625" style="6"/>
    <col min="3328" max="3328" width="5.42578125" style="6" customWidth="1"/>
    <col min="3329" max="3329" width="37.7109375" style="6" customWidth="1"/>
    <col min="3330" max="3330" width="9.28515625" style="6" customWidth="1"/>
    <col min="3331" max="3331" width="17.28515625" style="6" customWidth="1"/>
    <col min="3332" max="3332" width="14.85546875" style="6" customWidth="1"/>
    <col min="3333" max="3333" width="17.28515625" style="6" customWidth="1"/>
    <col min="3334" max="3334" width="15.28515625" style="6" customWidth="1"/>
    <col min="3335" max="3335" width="17.28515625" style="6" customWidth="1"/>
    <col min="3336" max="3336" width="14.5703125" style="6" customWidth="1"/>
    <col min="3337" max="3337" width="16.7109375" style="6" customWidth="1"/>
    <col min="3338" max="3338" width="0" style="6" hidden="1" customWidth="1"/>
    <col min="3339" max="3583" width="9.140625" style="6"/>
    <col min="3584" max="3584" width="5.42578125" style="6" customWidth="1"/>
    <col min="3585" max="3585" width="37.7109375" style="6" customWidth="1"/>
    <col min="3586" max="3586" width="9.28515625" style="6" customWidth="1"/>
    <col min="3587" max="3587" width="17.28515625" style="6" customWidth="1"/>
    <col min="3588" max="3588" width="14.85546875" style="6" customWidth="1"/>
    <col min="3589" max="3589" width="17.28515625" style="6" customWidth="1"/>
    <col min="3590" max="3590" width="15.28515625" style="6" customWidth="1"/>
    <col min="3591" max="3591" width="17.28515625" style="6" customWidth="1"/>
    <col min="3592" max="3592" width="14.5703125" style="6" customWidth="1"/>
    <col min="3593" max="3593" width="16.7109375" style="6" customWidth="1"/>
    <col min="3594" max="3594" width="0" style="6" hidden="1" customWidth="1"/>
    <col min="3595" max="3839" width="9.140625" style="6"/>
    <col min="3840" max="3840" width="5.42578125" style="6" customWidth="1"/>
    <col min="3841" max="3841" width="37.7109375" style="6" customWidth="1"/>
    <col min="3842" max="3842" width="9.28515625" style="6" customWidth="1"/>
    <col min="3843" max="3843" width="17.28515625" style="6" customWidth="1"/>
    <col min="3844" max="3844" width="14.85546875" style="6" customWidth="1"/>
    <col min="3845" max="3845" width="17.28515625" style="6" customWidth="1"/>
    <col min="3846" max="3846" width="15.28515625" style="6" customWidth="1"/>
    <col min="3847" max="3847" width="17.28515625" style="6" customWidth="1"/>
    <col min="3848" max="3848" width="14.5703125" style="6" customWidth="1"/>
    <col min="3849" max="3849" width="16.7109375" style="6" customWidth="1"/>
    <col min="3850" max="3850" width="0" style="6" hidden="1" customWidth="1"/>
    <col min="3851" max="4095" width="9.140625" style="6"/>
    <col min="4096" max="4096" width="5.42578125" style="6" customWidth="1"/>
    <col min="4097" max="4097" width="37.7109375" style="6" customWidth="1"/>
    <col min="4098" max="4098" width="9.28515625" style="6" customWidth="1"/>
    <col min="4099" max="4099" width="17.28515625" style="6" customWidth="1"/>
    <col min="4100" max="4100" width="14.85546875" style="6" customWidth="1"/>
    <col min="4101" max="4101" width="17.28515625" style="6" customWidth="1"/>
    <col min="4102" max="4102" width="15.28515625" style="6" customWidth="1"/>
    <col min="4103" max="4103" width="17.28515625" style="6" customWidth="1"/>
    <col min="4104" max="4104" width="14.5703125" style="6" customWidth="1"/>
    <col min="4105" max="4105" width="16.7109375" style="6" customWidth="1"/>
    <col min="4106" max="4106" width="0" style="6" hidden="1" customWidth="1"/>
    <col min="4107" max="4351" width="9.140625" style="6"/>
    <col min="4352" max="4352" width="5.42578125" style="6" customWidth="1"/>
    <col min="4353" max="4353" width="37.7109375" style="6" customWidth="1"/>
    <col min="4354" max="4354" width="9.28515625" style="6" customWidth="1"/>
    <col min="4355" max="4355" width="17.28515625" style="6" customWidth="1"/>
    <col min="4356" max="4356" width="14.85546875" style="6" customWidth="1"/>
    <col min="4357" max="4357" width="17.28515625" style="6" customWidth="1"/>
    <col min="4358" max="4358" width="15.28515625" style="6" customWidth="1"/>
    <col min="4359" max="4359" width="17.28515625" style="6" customWidth="1"/>
    <col min="4360" max="4360" width="14.5703125" style="6" customWidth="1"/>
    <col min="4361" max="4361" width="16.7109375" style="6" customWidth="1"/>
    <col min="4362" max="4362" width="0" style="6" hidden="1" customWidth="1"/>
    <col min="4363" max="4607" width="9.140625" style="6"/>
    <col min="4608" max="4608" width="5.42578125" style="6" customWidth="1"/>
    <col min="4609" max="4609" width="37.7109375" style="6" customWidth="1"/>
    <col min="4610" max="4610" width="9.28515625" style="6" customWidth="1"/>
    <col min="4611" max="4611" width="17.28515625" style="6" customWidth="1"/>
    <col min="4612" max="4612" width="14.85546875" style="6" customWidth="1"/>
    <col min="4613" max="4613" width="17.28515625" style="6" customWidth="1"/>
    <col min="4614" max="4614" width="15.28515625" style="6" customWidth="1"/>
    <col min="4615" max="4615" width="17.28515625" style="6" customWidth="1"/>
    <col min="4616" max="4616" width="14.5703125" style="6" customWidth="1"/>
    <col min="4617" max="4617" width="16.7109375" style="6" customWidth="1"/>
    <col min="4618" max="4618" width="0" style="6" hidden="1" customWidth="1"/>
    <col min="4619" max="4863" width="9.140625" style="6"/>
    <col min="4864" max="4864" width="5.42578125" style="6" customWidth="1"/>
    <col min="4865" max="4865" width="37.7109375" style="6" customWidth="1"/>
    <col min="4866" max="4866" width="9.28515625" style="6" customWidth="1"/>
    <col min="4867" max="4867" width="17.28515625" style="6" customWidth="1"/>
    <col min="4868" max="4868" width="14.85546875" style="6" customWidth="1"/>
    <col min="4869" max="4869" width="17.28515625" style="6" customWidth="1"/>
    <col min="4870" max="4870" width="15.28515625" style="6" customWidth="1"/>
    <col min="4871" max="4871" width="17.28515625" style="6" customWidth="1"/>
    <col min="4872" max="4872" width="14.5703125" style="6" customWidth="1"/>
    <col min="4873" max="4873" width="16.7109375" style="6" customWidth="1"/>
    <col min="4874" max="4874" width="0" style="6" hidden="1" customWidth="1"/>
    <col min="4875" max="5119" width="9.140625" style="6"/>
    <col min="5120" max="5120" width="5.42578125" style="6" customWidth="1"/>
    <col min="5121" max="5121" width="37.7109375" style="6" customWidth="1"/>
    <col min="5122" max="5122" width="9.28515625" style="6" customWidth="1"/>
    <col min="5123" max="5123" width="17.28515625" style="6" customWidth="1"/>
    <col min="5124" max="5124" width="14.85546875" style="6" customWidth="1"/>
    <col min="5125" max="5125" width="17.28515625" style="6" customWidth="1"/>
    <col min="5126" max="5126" width="15.28515625" style="6" customWidth="1"/>
    <col min="5127" max="5127" width="17.28515625" style="6" customWidth="1"/>
    <col min="5128" max="5128" width="14.5703125" style="6" customWidth="1"/>
    <col min="5129" max="5129" width="16.7109375" style="6" customWidth="1"/>
    <col min="5130" max="5130" width="0" style="6" hidden="1" customWidth="1"/>
    <col min="5131" max="5375" width="9.140625" style="6"/>
    <col min="5376" max="5376" width="5.42578125" style="6" customWidth="1"/>
    <col min="5377" max="5377" width="37.7109375" style="6" customWidth="1"/>
    <col min="5378" max="5378" width="9.28515625" style="6" customWidth="1"/>
    <col min="5379" max="5379" width="17.28515625" style="6" customWidth="1"/>
    <col min="5380" max="5380" width="14.85546875" style="6" customWidth="1"/>
    <col min="5381" max="5381" width="17.28515625" style="6" customWidth="1"/>
    <col min="5382" max="5382" width="15.28515625" style="6" customWidth="1"/>
    <col min="5383" max="5383" width="17.28515625" style="6" customWidth="1"/>
    <col min="5384" max="5384" width="14.5703125" style="6" customWidth="1"/>
    <col min="5385" max="5385" width="16.7109375" style="6" customWidth="1"/>
    <col min="5386" max="5386" width="0" style="6" hidden="1" customWidth="1"/>
    <col min="5387" max="5631" width="9.140625" style="6"/>
    <col min="5632" max="5632" width="5.42578125" style="6" customWidth="1"/>
    <col min="5633" max="5633" width="37.7109375" style="6" customWidth="1"/>
    <col min="5634" max="5634" width="9.28515625" style="6" customWidth="1"/>
    <col min="5635" max="5635" width="17.28515625" style="6" customWidth="1"/>
    <col min="5636" max="5636" width="14.85546875" style="6" customWidth="1"/>
    <col min="5637" max="5637" width="17.28515625" style="6" customWidth="1"/>
    <col min="5638" max="5638" width="15.28515625" style="6" customWidth="1"/>
    <col min="5639" max="5639" width="17.28515625" style="6" customWidth="1"/>
    <col min="5640" max="5640" width="14.5703125" style="6" customWidth="1"/>
    <col min="5641" max="5641" width="16.7109375" style="6" customWidth="1"/>
    <col min="5642" max="5642" width="0" style="6" hidden="1" customWidth="1"/>
    <col min="5643" max="5887" width="9.140625" style="6"/>
    <col min="5888" max="5888" width="5.42578125" style="6" customWidth="1"/>
    <col min="5889" max="5889" width="37.7109375" style="6" customWidth="1"/>
    <col min="5890" max="5890" width="9.28515625" style="6" customWidth="1"/>
    <col min="5891" max="5891" width="17.28515625" style="6" customWidth="1"/>
    <col min="5892" max="5892" width="14.85546875" style="6" customWidth="1"/>
    <col min="5893" max="5893" width="17.28515625" style="6" customWidth="1"/>
    <col min="5894" max="5894" width="15.28515625" style="6" customWidth="1"/>
    <col min="5895" max="5895" width="17.28515625" style="6" customWidth="1"/>
    <col min="5896" max="5896" width="14.5703125" style="6" customWidth="1"/>
    <col min="5897" max="5897" width="16.7109375" style="6" customWidth="1"/>
    <col min="5898" max="5898" width="0" style="6" hidden="1" customWidth="1"/>
    <col min="5899" max="6143" width="9.140625" style="6"/>
    <col min="6144" max="6144" width="5.42578125" style="6" customWidth="1"/>
    <col min="6145" max="6145" width="37.7109375" style="6" customWidth="1"/>
    <col min="6146" max="6146" width="9.28515625" style="6" customWidth="1"/>
    <col min="6147" max="6147" width="17.28515625" style="6" customWidth="1"/>
    <col min="6148" max="6148" width="14.85546875" style="6" customWidth="1"/>
    <col min="6149" max="6149" width="17.28515625" style="6" customWidth="1"/>
    <col min="6150" max="6150" width="15.28515625" style="6" customWidth="1"/>
    <col min="6151" max="6151" width="17.28515625" style="6" customWidth="1"/>
    <col min="6152" max="6152" width="14.5703125" style="6" customWidth="1"/>
    <col min="6153" max="6153" width="16.7109375" style="6" customWidth="1"/>
    <col min="6154" max="6154" width="0" style="6" hidden="1" customWidth="1"/>
    <col min="6155" max="6399" width="9.140625" style="6"/>
    <col min="6400" max="6400" width="5.42578125" style="6" customWidth="1"/>
    <col min="6401" max="6401" width="37.7109375" style="6" customWidth="1"/>
    <col min="6402" max="6402" width="9.28515625" style="6" customWidth="1"/>
    <col min="6403" max="6403" width="17.28515625" style="6" customWidth="1"/>
    <col min="6404" max="6404" width="14.85546875" style="6" customWidth="1"/>
    <col min="6405" max="6405" width="17.28515625" style="6" customWidth="1"/>
    <col min="6406" max="6406" width="15.28515625" style="6" customWidth="1"/>
    <col min="6407" max="6407" width="17.28515625" style="6" customWidth="1"/>
    <col min="6408" max="6408" width="14.5703125" style="6" customWidth="1"/>
    <col min="6409" max="6409" width="16.7109375" style="6" customWidth="1"/>
    <col min="6410" max="6410" width="0" style="6" hidden="1" customWidth="1"/>
    <col min="6411" max="6655" width="9.140625" style="6"/>
    <col min="6656" max="6656" width="5.42578125" style="6" customWidth="1"/>
    <col min="6657" max="6657" width="37.7109375" style="6" customWidth="1"/>
    <col min="6658" max="6658" width="9.28515625" style="6" customWidth="1"/>
    <col min="6659" max="6659" width="17.28515625" style="6" customWidth="1"/>
    <col min="6660" max="6660" width="14.85546875" style="6" customWidth="1"/>
    <col min="6661" max="6661" width="17.28515625" style="6" customWidth="1"/>
    <col min="6662" max="6662" width="15.28515625" style="6" customWidth="1"/>
    <col min="6663" max="6663" width="17.28515625" style="6" customWidth="1"/>
    <col min="6664" max="6664" width="14.5703125" style="6" customWidth="1"/>
    <col min="6665" max="6665" width="16.7109375" style="6" customWidth="1"/>
    <col min="6666" max="6666" width="0" style="6" hidden="1" customWidth="1"/>
    <col min="6667" max="6911" width="9.140625" style="6"/>
    <col min="6912" max="6912" width="5.42578125" style="6" customWidth="1"/>
    <col min="6913" max="6913" width="37.7109375" style="6" customWidth="1"/>
    <col min="6914" max="6914" width="9.28515625" style="6" customWidth="1"/>
    <col min="6915" max="6915" width="17.28515625" style="6" customWidth="1"/>
    <col min="6916" max="6916" width="14.85546875" style="6" customWidth="1"/>
    <col min="6917" max="6917" width="17.28515625" style="6" customWidth="1"/>
    <col min="6918" max="6918" width="15.28515625" style="6" customWidth="1"/>
    <col min="6919" max="6919" width="17.28515625" style="6" customWidth="1"/>
    <col min="6920" max="6920" width="14.5703125" style="6" customWidth="1"/>
    <col min="6921" max="6921" width="16.7109375" style="6" customWidth="1"/>
    <col min="6922" max="6922" width="0" style="6" hidden="1" customWidth="1"/>
    <col min="6923" max="7167" width="9.140625" style="6"/>
    <col min="7168" max="7168" width="5.42578125" style="6" customWidth="1"/>
    <col min="7169" max="7169" width="37.7109375" style="6" customWidth="1"/>
    <col min="7170" max="7170" width="9.28515625" style="6" customWidth="1"/>
    <col min="7171" max="7171" width="17.28515625" style="6" customWidth="1"/>
    <col min="7172" max="7172" width="14.85546875" style="6" customWidth="1"/>
    <col min="7173" max="7173" width="17.28515625" style="6" customWidth="1"/>
    <col min="7174" max="7174" width="15.28515625" style="6" customWidth="1"/>
    <col min="7175" max="7175" width="17.28515625" style="6" customWidth="1"/>
    <col min="7176" max="7176" width="14.5703125" style="6" customWidth="1"/>
    <col min="7177" max="7177" width="16.7109375" style="6" customWidth="1"/>
    <col min="7178" max="7178" width="0" style="6" hidden="1" customWidth="1"/>
    <col min="7179" max="7423" width="9.140625" style="6"/>
    <col min="7424" max="7424" width="5.42578125" style="6" customWidth="1"/>
    <col min="7425" max="7425" width="37.7109375" style="6" customWidth="1"/>
    <col min="7426" max="7426" width="9.28515625" style="6" customWidth="1"/>
    <col min="7427" max="7427" width="17.28515625" style="6" customWidth="1"/>
    <col min="7428" max="7428" width="14.85546875" style="6" customWidth="1"/>
    <col min="7429" max="7429" width="17.28515625" style="6" customWidth="1"/>
    <col min="7430" max="7430" width="15.28515625" style="6" customWidth="1"/>
    <col min="7431" max="7431" width="17.28515625" style="6" customWidth="1"/>
    <col min="7432" max="7432" width="14.5703125" style="6" customWidth="1"/>
    <col min="7433" max="7433" width="16.7109375" style="6" customWidth="1"/>
    <col min="7434" max="7434" width="0" style="6" hidden="1" customWidth="1"/>
    <col min="7435" max="7679" width="9.140625" style="6"/>
    <col min="7680" max="7680" width="5.42578125" style="6" customWidth="1"/>
    <col min="7681" max="7681" width="37.7109375" style="6" customWidth="1"/>
    <col min="7682" max="7682" width="9.28515625" style="6" customWidth="1"/>
    <col min="7683" max="7683" width="17.28515625" style="6" customWidth="1"/>
    <col min="7684" max="7684" width="14.85546875" style="6" customWidth="1"/>
    <col min="7685" max="7685" width="17.28515625" style="6" customWidth="1"/>
    <col min="7686" max="7686" width="15.28515625" style="6" customWidth="1"/>
    <col min="7687" max="7687" width="17.28515625" style="6" customWidth="1"/>
    <col min="7688" max="7688" width="14.5703125" style="6" customWidth="1"/>
    <col min="7689" max="7689" width="16.7109375" style="6" customWidth="1"/>
    <col min="7690" max="7690" width="0" style="6" hidden="1" customWidth="1"/>
    <col min="7691" max="7935" width="9.140625" style="6"/>
    <col min="7936" max="7936" width="5.42578125" style="6" customWidth="1"/>
    <col min="7937" max="7937" width="37.7109375" style="6" customWidth="1"/>
    <col min="7938" max="7938" width="9.28515625" style="6" customWidth="1"/>
    <col min="7939" max="7939" width="17.28515625" style="6" customWidth="1"/>
    <col min="7940" max="7940" width="14.85546875" style="6" customWidth="1"/>
    <col min="7941" max="7941" width="17.28515625" style="6" customWidth="1"/>
    <col min="7942" max="7942" width="15.28515625" style="6" customWidth="1"/>
    <col min="7943" max="7943" width="17.28515625" style="6" customWidth="1"/>
    <col min="7944" max="7944" width="14.5703125" style="6" customWidth="1"/>
    <col min="7945" max="7945" width="16.7109375" style="6" customWidth="1"/>
    <col min="7946" max="7946" width="0" style="6" hidden="1" customWidth="1"/>
    <col min="7947" max="8191" width="9.140625" style="6"/>
    <col min="8192" max="8192" width="5.42578125" style="6" customWidth="1"/>
    <col min="8193" max="8193" width="37.7109375" style="6" customWidth="1"/>
    <col min="8194" max="8194" width="9.28515625" style="6" customWidth="1"/>
    <col min="8195" max="8195" width="17.28515625" style="6" customWidth="1"/>
    <col min="8196" max="8196" width="14.85546875" style="6" customWidth="1"/>
    <col min="8197" max="8197" width="17.28515625" style="6" customWidth="1"/>
    <col min="8198" max="8198" width="15.28515625" style="6" customWidth="1"/>
    <col min="8199" max="8199" width="17.28515625" style="6" customWidth="1"/>
    <col min="8200" max="8200" width="14.5703125" style="6" customWidth="1"/>
    <col min="8201" max="8201" width="16.7109375" style="6" customWidth="1"/>
    <col min="8202" max="8202" width="0" style="6" hidden="1" customWidth="1"/>
    <col min="8203" max="8447" width="9.140625" style="6"/>
    <col min="8448" max="8448" width="5.42578125" style="6" customWidth="1"/>
    <col min="8449" max="8449" width="37.7109375" style="6" customWidth="1"/>
    <col min="8450" max="8450" width="9.28515625" style="6" customWidth="1"/>
    <col min="8451" max="8451" width="17.28515625" style="6" customWidth="1"/>
    <col min="8452" max="8452" width="14.85546875" style="6" customWidth="1"/>
    <col min="8453" max="8453" width="17.28515625" style="6" customWidth="1"/>
    <col min="8454" max="8454" width="15.28515625" style="6" customWidth="1"/>
    <col min="8455" max="8455" width="17.28515625" style="6" customWidth="1"/>
    <col min="8456" max="8456" width="14.5703125" style="6" customWidth="1"/>
    <col min="8457" max="8457" width="16.7109375" style="6" customWidth="1"/>
    <col min="8458" max="8458" width="0" style="6" hidden="1" customWidth="1"/>
    <col min="8459" max="8703" width="9.140625" style="6"/>
    <col min="8704" max="8704" width="5.42578125" style="6" customWidth="1"/>
    <col min="8705" max="8705" width="37.7109375" style="6" customWidth="1"/>
    <col min="8706" max="8706" width="9.28515625" style="6" customWidth="1"/>
    <col min="8707" max="8707" width="17.28515625" style="6" customWidth="1"/>
    <col min="8708" max="8708" width="14.85546875" style="6" customWidth="1"/>
    <col min="8709" max="8709" width="17.28515625" style="6" customWidth="1"/>
    <col min="8710" max="8710" width="15.28515625" style="6" customWidth="1"/>
    <col min="8711" max="8711" width="17.28515625" style="6" customWidth="1"/>
    <col min="8712" max="8712" width="14.5703125" style="6" customWidth="1"/>
    <col min="8713" max="8713" width="16.7109375" style="6" customWidth="1"/>
    <col min="8714" max="8714" width="0" style="6" hidden="1" customWidth="1"/>
    <col min="8715" max="8959" width="9.140625" style="6"/>
    <col min="8960" max="8960" width="5.42578125" style="6" customWidth="1"/>
    <col min="8961" max="8961" width="37.7109375" style="6" customWidth="1"/>
    <col min="8962" max="8962" width="9.28515625" style="6" customWidth="1"/>
    <col min="8963" max="8963" width="17.28515625" style="6" customWidth="1"/>
    <col min="8964" max="8964" width="14.85546875" style="6" customWidth="1"/>
    <col min="8965" max="8965" width="17.28515625" style="6" customWidth="1"/>
    <col min="8966" max="8966" width="15.28515625" style="6" customWidth="1"/>
    <col min="8967" max="8967" width="17.28515625" style="6" customWidth="1"/>
    <col min="8968" max="8968" width="14.5703125" style="6" customWidth="1"/>
    <col min="8969" max="8969" width="16.7109375" style="6" customWidth="1"/>
    <col min="8970" max="8970" width="0" style="6" hidden="1" customWidth="1"/>
    <col min="8971" max="9215" width="9.140625" style="6"/>
    <col min="9216" max="9216" width="5.42578125" style="6" customWidth="1"/>
    <col min="9217" max="9217" width="37.7109375" style="6" customWidth="1"/>
    <col min="9218" max="9218" width="9.28515625" style="6" customWidth="1"/>
    <col min="9219" max="9219" width="17.28515625" style="6" customWidth="1"/>
    <col min="9220" max="9220" width="14.85546875" style="6" customWidth="1"/>
    <col min="9221" max="9221" width="17.28515625" style="6" customWidth="1"/>
    <col min="9222" max="9222" width="15.28515625" style="6" customWidth="1"/>
    <col min="9223" max="9223" width="17.28515625" style="6" customWidth="1"/>
    <col min="9224" max="9224" width="14.5703125" style="6" customWidth="1"/>
    <col min="9225" max="9225" width="16.7109375" style="6" customWidth="1"/>
    <col min="9226" max="9226" width="0" style="6" hidden="1" customWidth="1"/>
    <col min="9227" max="9471" width="9.140625" style="6"/>
    <col min="9472" max="9472" width="5.42578125" style="6" customWidth="1"/>
    <col min="9473" max="9473" width="37.7109375" style="6" customWidth="1"/>
    <col min="9474" max="9474" width="9.28515625" style="6" customWidth="1"/>
    <col min="9475" max="9475" width="17.28515625" style="6" customWidth="1"/>
    <col min="9476" max="9476" width="14.85546875" style="6" customWidth="1"/>
    <col min="9477" max="9477" width="17.28515625" style="6" customWidth="1"/>
    <col min="9478" max="9478" width="15.28515625" style="6" customWidth="1"/>
    <col min="9479" max="9479" width="17.28515625" style="6" customWidth="1"/>
    <col min="9480" max="9480" width="14.5703125" style="6" customWidth="1"/>
    <col min="9481" max="9481" width="16.7109375" style="6" customWidth="1"/>
    <col min="9482" max="9482" width="0" style="6" hidden="1" customWidth="1"/>
    <col min="9483" max="9727" width="9.140625" style="6"/>
    <col min="9728" max="9728" width="5.42578125" style="6" customWidth="1"/>
    <col min="9729" max="9729" width="37.7109375" style="6" customWidth="1"/>
    <col min="9730" max="9730" width="9.28515625" style="6" customWidth="1"/>
    <col min="9731" max="9731" width="17.28515625" style="6" customWidth="1"/>
    <col min="9732" max="9732" width="14.85546875" style="6" customWidth="1"/>
    <col min="9733" max="9733" width="17.28515625" style="6" customWidth="1"/>
    <col min="9734" max="9734" width="15.28515625" style="6" customWidth="1"/>
    <col min="9735" max="9735" width="17.28515625" style="6" customWidth="1"/>
    <col min="9736" max="9736" width="14.5703125" style="6" customWidth="1"/>
    <col min="9737" max="9737" width="16.7109375" style="6" customWidth="1"/>
    <col min="9738" max="9738" width="0" style="6" hidden="1" customWidth="1"/>
    <col min="9739" max="9983" width="9.140625" style="6"/>
    <col min="9984" max="9984" width="5.42578125" style="6" customWidth="1"/>
    <col min="9985" max="9985" width="37.7109375" style="6" customWidth="1"/>
    <col min="9986" max="9986" width="9.28515625" style="6" customWidth="1"/>
    <col min="9987" max="9987" width="17.28515625" style="6" customWidth="1"/>
    <col min="9988" max="9988" width="14.85546875" style="6" customWidth="1"/>
    <col min="9989" max="9989" width="17.28515625" style="6" customWidth="1"/>
    <col min="9990" max="9990" width="15.28515625" style="6" customWidth="1"/>
    <col min="9991" max="9991" width="17.28515625" style="6" customWidth="1"/>
    <col min="9992" max="9992" width="14.5703125" style="6" customWidth="1"/>
    <col min="9993" max="9993" width="16.7109375" style="6" customWidth="1"/>
    <col min="9994" max="9994" width="0" style="6" hidden="1" customWidth="1"/>
    <col min="9995" max="10239" width="9.140625" style="6"/>
    <col min="10240" max="10240" width="5.42578125" style="6" customWidth="1"/>
    <col min="10241" max="10241" width="37.7109375" style="6" customWidth="1"/>
    <col min="10242" max="10242" width="9.28515625" style="6" customWidth="1"/>
    <col min="10243" max="10243" width="17.28515625" style="6" customWidth="1"/>
    <col min="10244" max="10244" width="14.85546875" style="6" customWidth="1"/>
    <col min="10245" max="10245" width="17.28515625" style="6" customWidth="1"/>
    <col min="10246" max="10246" width="15.28515625" style="6" customWidth="1"/>
    <col min="10247" max="10247" width="17.28515625" style="6" customWidth="1"/>
    <col min="10248" max="10248" width="14.5703125" style="6" customWidth="1"/>
    <col min="10249" max="10249" width="16.7109375" style="6" customWidth="1"/>
    <col min="10250" max="10250" width="0" style="6" hidden="1" customWidth="1"/>
    <col min="10251" max="10495" width="9.140625" style="6"/>
    <col min="10496" max="10496" width="5.42578125" style="6" customWidth="1"/>
    <col min="10497" max="10497" width="37.7109375" style="6" customWidth="1"/>
    <col min="10498" max="10498" width="9.28515625" style="6" customWidth="1"/>
    <col min="10499" max="10499" width="17.28515625" style="6" customWidth="1"/>
    <col min="10500" max="10500" width="14.85546875" style="6" customWidth="1"/>
    <col min="10501" max="10501" width="17.28515625" style="6" customWidth="1"/>
    <col min="10502" max="10502" width="15.28515625" style="6" customWidth="1"/>
    <col min="10503" max="10503" width="17.28515625" style="6" customWidth="1"/>
    <col min="10504" max="10504" width="14.5703125" style="6" customWidth="1"/>
    <col min="10505" max="10505" width="16.7109375" style="6" customWidth="1"/>
    <col min="10506" max="10506" width="0" style="6" hidden="1" customWidth="1"/>
    <col min="10507" max="10751" width="9.140625" style="6"/>
    <col min="10752" max="10752" width="5.42578125" style="6" customWidth="1"/>
    <col min="10753" max="10753" width="37.7109375" style="6" customWidth="1"/>
    <col min="10754" max="10754" width="9.28515625" style="6" customWidth="1"/>
    <col min="10755" max="10755" width="17.28515625" style="6" customWidth="1"/>
    <col min="10756" max="10756" width="14.85546875" style="6" customWidth="1"/>
    <col min="10757" max="10757" width="17.28515625" style="6" customWidth="1"/>
    <col min="10758" max="10758" width="15.28515625" style="6" customWidth="1"/>
    <col min="10759" max="10759" width="17.28515625" style="6" customWidth="1"/>
    <col min="10760" max="10760" width="14.5703125" style="6" customWidth="1"/>
    <col min="10761" max="10761" width="16.7109375" style="6" customWidth="1"/>
    <col min="10762" max="10762" width="0" style="6" hidden="1" customWidth="1"/>
    <col min="10763" max="11007" width="9.140625" style="6"/>
    <col min="11008" max="11008" width="5.42578125" style="6" customWidth="1"/>
    <col min="11009" max="11009" width="37.7109375" style="6" customWidth="1"/>
    <col min="11010" max="11010" width="9.28515625" style="6" customWidth="1"/>
    <col min="11011" max="11011" width="17.28515625" style="6" customWidth="1"/>
    <col min="11012" max="11012" width="14.85546875" style="6" customWidth="1"/>
    <col min="11013" max="11013" width="17.28515625" style="6" customWidth="1"/>
    <col min="11014" max="11014" width="15.28515625" style="6" customWidth="1"/>
    <col min="11015" max="11015" width="17.28515625" style="6" customWidth="1"/>
    <col min="11016" max="11016" width="14.5703125" style="6" customWidth="1"/>
    <col min="11017" max="11017" width="16.7109375" style="6" customWidth="1"/>
    <col min="11018" max="11018" width="0" style="6" hidden="1" customWidth="1"/>
    <col min="11019" max="11263" width="9.140625" style="6"/>
    <col min="11264" max="11264" width="5.42578125" style="6" customWidth="1"/>
    <col min="11265" max="11265" width="37.7109375" style="6" customWidth="1"/>
    <col min="11266" max="11266" width="9.28515625" style="6" customWidth="1"/>
    <col min="11267" max="11267" width="17.28515625" style="6" customWidth="1"/>
    <col min="11268" max="11268" width="14.85546875" style="6" customWidth="1"/>
    <col min="11269" max="11269" width="17.28515625" style="6" customWidth="1"/>
    <col min="11270" max="11270" width="15.28515625" style="6" customWidth="1"/>
    <col min="11271" max="11271" width="17.28515625" style="6" customWidth="1"/>
    <col min="11272" max="11272" width="14.5703125" style="6" customWidth="1"/>
    <col min="11273" max="11273" width="16.7109375" style="6" customWidth="1"/>
    <col min="11274" max="11274" width="0" style="6" hidden="1" customWidth="1"/>
    <col min="11275" max="11519" width="9.140625" style="6"/>
    <col min="11520" max="11520" width="5.42578125" style="6" customWidth="1"/>
    <col min="11521" max="11521" width="37.7109375" style="6" customWidth="1"/>
    <col min="11522" max="11522" width="9.28515625" style="6" customWidth="1"/>
    <col min="11523" max="11523" width="17.28515625" style="6" customWidth="1"/>
    <col min="11524" max="11524" width="14.85546875" style="6" customWidth="1"/>
    <col min="11525" max="11525" width="17.28515625" style="6" customWidth="1"/>
    <col min="11526" max="11526" width="15.28515625" style="6" customWidth="1"/>
    <col min="11527" max="11527" width="17.28515625" style="6" customWidth="1"/>
    <col min="11528" max="11528" width="14.5703125" style="6" customWidth="1"/>
    <col min="11529" max="11529" width="16.7109375" style="6" customWidth="1"/>
    <col min="11530" max="11530" width="0" style="6" hidden="1" customWidth="1"/>
    <col min="11531" max="11775" width="9.140625" style="6"/>
    <col min="11776" max="11776" width="5.42578125" style="6" customWidth="1"/>
    <col min="11777" max="11777" width="37.7109375" style="6" customWidth="1"/>
    <col min="11778" max="11778" width="9.28515625" style="6" customWidth="1"/>
    <col min="11779" max="11779" width="17.28515625" style="6" customWidth="1"/>
    <col min="11780" max="11780" width="14.85546875" style="6" customWidth="1"/>
    <col min="11781" max="11781" width="17.28515625" style="6" customWidth="1"/>
    <col min="11782" max="11782" width="15.28515625" style="6" customWidth="1"/>
    <col min="11783" max="11783" width="17.28515625" style="6" customWidth="1"/>
    <col min="11784" max="11784" width="14.5703125" style="6" customWidth="1"/>
    <col min="11785" max="11785" width="16.7109375" style="6" customWidth="1"/>
    <col min="11786" max="11786" width="0" style="6" hidden="1" customWidth="1"/>
    <col min="11787" max="12031" width="9.140625" style="6"/>
    <col min="12032" max="12032" width="5.42578125" style="6" customWidth="1"/>
    <col min="12033" max="12033" width="37.7109375" style="6" customWidth="1"/>
    <col min="12034" max="12034" width="9.28515625" style="6" customWidth="1"/>
    <col min="12035" max="12035" width="17.28515625" style="6" customWidth="1"/>
    <col min="12036" max="12036" width="14.85546875" style="6" customWidth="1"/>
    <col min="12037" max="12037" width="17.28515625" style="6" customWidth="1"/>
    <col min="12038" max="12038" width="15.28515625" style="6" customWidth="1"/>
    <col min="12039" max="12039" width="17.28515625" style="6" customWidth="1"/>
    <col min="12040" max="12040" width="14.5703125" style="6" customWidth="1"/>
    <col min="12041" max="12041" width="16.7109375" style="6" customWidth="1"/>
    <col min="12042" max="12042" width="0" style="6" hidden="1" customWidth="1"/>
    <col min="12043" max="12287" width="9.140625" style="6"/>
    <col min="12288" max="12288" width="5.42578125" style="6" customWidth="1"/>
    <col min="12289" max="12289" width="37.7109375" style="6" customWidth="1"/>
    <col min="12290" max="12290" width="9.28515625" style="6" customWidth="1"/>
    <col min="12291" max="12291" width="17.28515625" style="6" customWidth="1"/>
    <col min="12292" max="12292" width="14.85546875" style="6" customWidth="1"/>
    <col min="12293" max="12293" width="17.28515625" style="6" customWidth="1"/>
    <col min="12294" max="12294" width="15.28515625" style="6" customWidth="1"/>
    <col min="12295" max="12295" width="17.28515625" style="6" customWidth="1"/>
    <col min="12296" max="12296" width="14.5703125" style="6" customWidth="1"/>
    <col min="12297" max="12297" width="16.7109375" style="6" customWidth="1"/>
    <col min="12298" max="12298" width="0" style="6" hidden="1" customWidth="1"/>
    <col min="12299" max="12543" width="9.140625" style="6"/>
    <col min="12544" max="12544" width="5.42578125" style="6" customWidth="1"/>
    <col min="12545" max="12545" width="37.7109375" style="6" customWidth="1"/>
    <col min="12546" max="12546" width="9.28515625" style="6" customWidth="1"/>
    <col min="12547" max="12547" width="17.28515625" style="6" customWidth="1"/>
    <col min="12548" max="12548" width="14.85546875" style="6" customWidth="1"/>
    <col min="12549" max="12549" width="17.28515625" style="6" customWidth="1"/>
    <col min="12550" max="12550" width="15.28515625" style="6" customWidth="1"/>
    <col min="12551" max="12551" width="17.28515625" style="6" customWidth="1"/>
    <col min="12552" max="12552" width="14.5703125" style="6" customWidth="1"/>
    <col min="12553" max="12553" width="16.7109375" style="6" customWidth="1"/>
    <col min="12554" max="12554" width="0" style="6" hidden="1" customWidth="1"/>
    <col min="12555" max="12799" width="9.140625" style="6"/>
    <col min="12800" max="12800" width="5.42578125" style="6" customWidth="1"/>
    <col min="12801" max="12801" width="37.7109375" style="6" customWidth="1"/>
    <col min="12802" max="12802" width="9.28515625" style="6" customWidth="1"/>
    <col min="12803" max="12803" width="17.28515625" style="6" customWidth="1"/>
    <col min="12804" max="12804" width="14.85546875" style="6" customWidth="1"/>
    <col min="12805" max="12805" width="17.28515625" style="6" customWidth="1"/>
    <col min="12806" max="12806" width="15.28515625" style="6" customWidth="1"/>
    <col min="12807" max="12807" width="17.28515625" style="6" customWidth="1"/>
    <col min="12808" max="12808" width="14.5703125" style="6" customWidth="1"/>
    <col min="12809" max="12809" width="16.7109375" style="6" customWidth="1"/>
    <col min="12810" max="12810" width="0" style="6" hidden="1" customWidth="1"/>
    <col min="12811" max="13055" width="9.140625" style="6"/>
    <col min="13056" max="13056" width="5.42578125" style="6" customWidth="1"/>
    <col min="13057" max="13057" width="37.7109375" style="6" customWidth="1"/>
    <col min="13058" max="13058" width="9.28515625" style="6" customWidth="1"/>
    <col min="13059" max="13059" width="17.28515625" style="6" customWidth="1"/>
    <col min="13060" max="13060" width="14.85546875" style="6" customWidth="1"/>
    <col min="13061" max="13061" width="17.28515625" style="6" customWidth="1"/>
    <col min="13062" max="13062" width="15.28515625" style="6" customWidth="1"/>
    <col min="13063" max="13063" width="17.28515625" style="6" customWidth="1"/>
    <col min="13064" max="13064" width="14.5703125" style="6" customWidth="1"/>
    <col min="13065" max="13065" width="16.7109375" style="6" customWidth="1"/>
    <col min="13066" max="13066" width="0" style="6" hidden="1" customWidth="1"/>
    <col min="13067" max="13311" width="9.140625" style="6"/>
    <col min="13312" max="13312" width="5.42578125" style="6" customWidth="1"/>
    <col min="13313" max="13313" width="37.7109375" style="6" customWidth="1"/>
    <col min="13314" max="13314" width="9.28515625" style="6" customWidth="1"/>
    <col min="13315" max="13315" width="17.28515625" style="6" customWidth="1"/>
    <col min="13316" max="13316" width="14.85546875" style="6" customWidth="1"/>
    <col min="13317" max="13317" width="17.28515625" style="6" customWidth="1"/>
    <col min="13318" max="13318" width="15.28515625" style="6" customWidth="1"/>
    <col min="13319" max="13319" width="17.28515625" style="6" customWidth="1"/>
    <col min="13320" max="13320" width="14.5703125" style="6" customWidth="1"/>
    <col min="13321" max="13321" width="16.7109375" style="6" customWidth="1"/>
    <col min="13322" max="13322" width="0" style="6" hidden="1" customWidth="1"/>
    <col min="13323" max="13567" width="9.140625" style="6"/>
    <col min="13568" max="13568" width="5.42578125" style="6" customWidth="1"/>
    <col min="13569" max="13569" width="37.7109375" style="6" customWidth="1"/>
    <col min="13570" max="13570" width="9.28515625" style="6" customWidth="1"/>
    <col min="13571" max="13571" width="17.28515625" style="6" customWidth="1"/>
    <col min="13572" max="13572" width="14.85546875" style="6" customWidth="1"/>
    <col min="13573" max="13573" width="17.28515625" style="6" customWidth="1"/>
    <col min="13574" max="13574" width="15.28515625" style="6" customWidth="1"/>
    <col min="13575" max="13575" width="17.28515625" style="6" customWidth="1"/>
    <col min="13576" max="13576" width="14.5703125" style="6" customWidth="1"/>
    <col min="13577" max="13577" width="16.7109375" style="6" customWidth="1"/>
    <col min="13578" max="13578" width="0" style="6" hidden="1" customWidth="1"/>
    <col min="13579" max="13823" width="9.140625" style="6"/>
    <col min="13824" max="13824" width="5.42578125" style="6" customWidth="1"/>
    <col min="13825" max="13825" width="37.7109375" style="6" customWidth="1"/>
    <col min="13826" max="13826" width="9.28515625" style="6" customWidth="1"/>
    <col min="13827" max="13827" width="17.28515625" style="6" customWidth="1"/>
    <col min="13828" max="13828" width="14.85546875" style="6" customWidth="1"/>
    <col min="13829" max="13829" width="17.28515625" style="6" customWidth="1"/>
    <col min="13830" max="13830" width="15.28515625" style="6" customWidth="1"/>
    <col min="13831" max="13831" width="17.28515625" style="6" customWidth="1"/>
    <col min="13832" max="13832" width="14.5703125" style="6" customWidth="1"/>
    <col min="13833" max="13833" width="16.7109375" style="6" customWidth="1"/>
    <col min="13834" max="13834" width="0" style="6" hidden="1" customWidth="1"/>
    <col min="13835" max="14079" width="9.140625" style="6"/>
    <col min="14080" max="14080" width="5.42578125" style="6" customWidth="1"/>
    <col min="14081" max="14081" width="37.7109375" style="6" customWidth="1"/>
    <col min="14082" max="14082" width="9.28515625" style="6" customWidth="1"/>
    <col min="14083" max="14083" width="17.28515625" style="6" customWidth="1"/>
    <col min="14084" max="14084" width="14.85546875" style="6" customWidth="1"/>
    <col min="14085" max="14085" width="17.28515625" style="6" customWidth="1"/>
    <col min="14086" max="14086" width="15.28515625" style="6" customWidth="1"/>
    <col min="14087" max="14087" width="17.28515625" style="6" customWidth="1"/>
    <col min="14088" max="14088" width="14.5703125" style="6" customWidth="1"/>
    <col min="14089" max="14089" width="16.7109375" style="6" customWidth="1"/>
    <col min="14090" max="14090" width="0" style="6" hidden="1" customWidth="1"/>
    <col min="14091" max="14335" width="9.140625" style="6"/>
    <col min="14336" max="14336" width="5.42578125" style="6" customWidth="1"/>
    <col min="14337" max="14337" width="37.7109375" style="6" customWidth="1"/>
    <col min="14338" max="14338" width="9.28515625" style="6" customWidth="1"/>
    <col min="14339" max="14339" width="17.28515625" style="6" customWidth="1"/>
    <col min="14340" max="14340" width="14.85546875" style="6" customWidth="1"/>
    <col min="14341" max="14341" width="17.28515625" style="6" customWidth="1"/>
    <col min="14342" max="14342" width="15.28515625" style="6" customWidth="1"/>
    <col min="14343" max="14343" width="17.28515625" style="6" customWidth="1"/>
    <col min="14344" max="14344" width="14.5703125" style="6" customWidth="1"/>
    <col min="14345" max="14345" width="16.7109375" style="6" customWidth="1"/>
    <col min="14346" max="14346" width="0" style="6" hidden="1" customWidth="1"/>
    <col min="14347" max="14591" width="9.140625" style="6"/>
    <col min="14592" max="14592" width="5.42578125" style="6" customWidth="1"/>
    <col min="14593" max="14593" width="37.7109375" style="6" customWidth="1"/>
    <col min="14594" max="14594" width="9.28515625" style="6" customWidth="1"/>
    <col min="14595" max="14595" width="17.28515625" style="6" customWidth="1"/>
    <col min="14596" max="14596" width="14.85546875" style="6" customWidth="1"/>
    <col min="14597" max="14597" width="17.28515625" style="6" customWidth="1"/>
    <col min="14598" max="14598" width="15.28515625" style="6" customWidth="1"/>
    <col min="14599" max="14599" width="17.28515625" style="6" customWidth="1"/>
    <col min="14600" max="14600" width="14.5703125" style="6" customWidth="1"/>
    <col min="14601" max="14601" width="16.7109375" style="6" customWidth="1"/>
    <col min="14602" max="14602" width="0" style="6" hidden="1" customWidth="1"/>
    <col min="14603" max="14847" width="9.140625" style="6"/>
    <col min="14848" max="14848" width="5.42578125" style="6" customWidth="1"/>
    <col min="14849" max="14849" width="37.7109375" style="6" customWidth="1"/>
    <col min="14850" max="14850" width="9.28515625" style="6" customWidth="1"/>
    <col min="14851" max="14851" width="17.28515625" style="6" customWidth="1"/>
    <col min="14852" max="14852" width="14.85546875" style="6" customWidth="1"/>
    <col min="14853" max="14853" width="17.28515625" style="6" customWidth="1"/>
    <col min="14854" max="14854" width="15.28515625" style="6" customWidth="1"/>
    <col min="14855" max="14855" width="17.28515625" style="6" customWidth="1"/>
    <col min="14856" max="14856" width="14.5703125" style="6" customWidth="1"/>
    <col min="14857" max="14857" width="16.7109375" style="6" customWidth="1"/>
    <col min="14858" max="14858" width="0" style="6" hidden="1" customWidth="1"/>
    <col min="14859" max="15103" width="9.140625" style="6"/>
    <col min="15104" max="15104" width="5.42578125" style="6" customWidth="1"/>
    <col min="15105" max="15105" width="37.7109375" style="6" customWidth="1"/>
    <col min="15106" max="15106" width="9.28515625" style="6" customWidth="1"/>
    <col min="15107" max="15107" width="17.28515625" style="6" customWidth="1"/>
    <col min="15108" max="15108" width="14.85546875" style="6" customWidth="1"/>
    <col min="15109" max="15109" width="17.28515625" style="6" customWidth="1"/>
    <col min="15110" max="15110" width="15.28515625" style="6" customWidth="1"/>
    <col min="15111" max="15111" width="17.28515625" style="6" customWidth="1"/>
    <col min="15112" max="15112" width="14.5703125" style="6" customWidth="1"/>
    <col min="15113" max="15113" width="16.7109375" style="6" customWidth="1"/>
    <col min="15114" max="15114" width="0" style="6" hidden="1" customWidth="1"/>
    <col min="15115" max="15359" width="9.140625" style="6"/>
    <col min="15360" max="15360" width="5.42578125" style="6" customWidth="1"/>
    <col min="15361" max="15361" width="37.7109375" style="6" customWidth="1"/>
    <col min="15362" max="15362" width="9.28515625" style="6" customWidth="1"/>
    <col min="15363" max="15363" width="17.28515625" style="6" customWidth="1"/>
    <col min="15364" max="15364" width="14.85546875" style="6" customWidth="1"/>
    <col min="15365" max="15365" width="17.28515625" style="6" customWidth="1"/>
    <col min="15366" max="15366" width="15.28515625" style="6" customWidth="1"/>
    <col min="15367" max="15367" width="17.28515625" style="6" customWidth="1"/>
    <col min="15368" max="15368" width="14.5703125" style="6" customWidth="1"/>
    <col min="15369" max="15369" width="16.7109375" style="6" customWidth="1"/>
    <col min="15370" max="15370" width="0" style="6" hidden="1" customWidth="1"/>
    <col min="15371" max="15615" width="9.140625" style="6"/>
    <col min="15616" max="15616" width="5.42578125" style="6" customWidth="1"/>
    <col min="15617" max="15617" width="37.7109375" style="6" customWidth="1"/>
    <col min="15618" max="15618" width="9.28515625" style="6" customWidth="1"/>
    <col min="15619" max="15619" width="17.28515625" style="6" customWidth="1"/>
    <col min="15620" max="15620" width="14.85546875" style="6" customWidth="1"/>
    <col min="15621" max="15621" width="17.28515625" style="6" customWidth="1"/>
    <col min="15622" max="15622" width="15.28515625" style="6" customWidth="1"/>
    <col min="15623" max="15623" width="17.28515625" style="6" customWidth="1"/>
    <col min="15624" max="15624" width="14.5703125" style="6" customWidth="1"/>
    <col min="15625" max="15625" width="16.7109375" style="6" customWidth="1"/>
    <col min="15626" max="15626" width="0" style="6" hidden="1" customWidth="1"/>
    <col min="15627" max="15871" width="9.140625" style="6"/>
    <col min="15872" max="15872" width="5.42578125" style="6" customWidth="1"/>
    <col min="15873" max="15873" width="37.7109375" style="6" customWidth="1"/>
    <col min="15874" max="15874" width="9.28515625" style="6" customWidth="1"/>
    <col min="15875" max="15875" width="17.28515625" style="6" customWidth="1"/>
    <col min="15876" max="15876" width="14.85546875" style="6" customWidth="1"/>
    <col min="15877" max="15877" width="17.28515625" style="6" customWidth="1"/>
    <col min="15878" max="15878" width="15.28515625" style="6" customWidth="1"/>
    <col min="15879" max="15879" width="17.28515625" style="6" customWidth="1"/>
    <col min="15880" max="15880" width="14.5703125" style="6" customWidth="1"/>
    <col min="15881" max="15881" width="16.7109375" style="6" customWidth="1"/>
    <col min="15882" max="15882" width="0" style="6" hidden="1" customWidth="1"/>
    <col min="15883" max="16127" width="9.140625" style="6"/>
    <col min="16128" max="16128" width="5.42578125" style="6" customWidth="1"/>
    <col min="16129" max="16129" width="37.7109375" style="6" customWidth="1"/>
    <col min="16130" max="16130" width="9.28515625" style="6" customWidth="1"/>
    <col min="16131" max="16131" width="17.28515625" style="6" customWidth="1"/>
    <col min="16132" max="16132" width="14.85546875" style="6" customWidth="1"/>
    <col min="16133" max="16133" width="17.28515625" style="6" customWidth="1"/>
    <col min="16134" max="16134" width="15.28515625" style="6" customWidth="1"/>
    <col min="16135" max="16135" width="17.28515625" style="6" customWidth="1"/>
    <col min="16136" max="16136" width="14.5703125" style="6" customWidth="1"/>
    <col min="16137" max="16137" width="16.7109375" style="6" customWidth="1"/>
    <col min="16138" max="16138" width="0" style="6" hidden="1" customWidth="1"/>
    <col min="16139" max="16384" width="9.140625" style="6"/>
  </cols>
  <sheetData>
    <row r="1" spans="1:10" ht="18" customHeight="1" x14ac:dyDescent="0.2">
      <c r="A1" s="53"/>
      <c r="B1" s="54"/>
      <c r="C1" s="54"/>
      <c r="D1" s="55"/>
      <c r="E1" s="55"/>
      <c r="F1" s="55"/>
      <c r="G1" s="54"/>
      <c r="H1" s="54"/>
      <c r="I1" s="54"/>
      <c r="J1" s="77"/>
    </row>
    <row r="2" spans="1:10" ht="18" customHeight="1" x14ac:dyDescent="0.25">
      <c r="A2" s="56"/>
      <c r="C2" s="6"/>
      <c r="E2" s="57" t="s">
        <v>492</v>
      </c>
      <c r="F2" s="7"/>
    </row>
    <row r="3" spans="1:10" ht="18" customHeight="1" x14ac:dyDescent="0.25">
      <c r="A3" s="56"/>
      <c r="C3" s="6"/>
      <c r="E3" s="58" t="s">
        <v>493</v>
      </c>
      <c r="F3" s="7"/>
    </row>
    <row r="4" spans="1:10" ht="18" customHeight="1" x14ac:dyDescent="0.25">
      <c r="A4" s="56"/>
      <c r="C4" s="6"/>
      <c r="E4" s="58" t="s">
        <v>494</v>
      </c>
      <c r="F4" s="7"/>
    </row>
    <row r="5" spans="1:10" ht="18" customHeight="1" x14ac:dyDescent="0.2">
      <c r="A5" s="56"/>
      <c r="C5" s="6"/>
      <c r="F5" s="7"/>
    </row>
    <row r="6" spans="1:10" ht="18" customHeight="1" x14ac:dyDescent="0.25">
      <c r="A6" s="56"/>
      <c r="C6" s="6"/>
      <c r="D6" s="58" t="s">
        <v>463</v>
      </c>
      <c r="F6" s="7"/>
    </row>
    <row r="7" spans="1:10" s="8" customFormat="1" ht="18" customHeight="1" x14ac:dyDescent="0.25">
      <c r="A7" s="59" t="s">
        <v>464</v>
      </c>
      <c r="B7" s="60"/>
      <c r="D7" s="60"/>
      <c r="H7" s="61"/>
      <c r="I7" s="61"/>
      <c r="J7" s="79"/>
    </row>
    <row r="8" spans="1:10" ht="5.25" customHeight="1" x14ac:dyDescent="0.2">
      <c r="A8" s="56"/>
      <c r="C8" s="6"/>
      <c r="F8" s="7"/>
    </row>
    <row r="9" spans="1:10" ht="13.5" customHeight="1" x14ac:dyDescent="0.25">
      <c r="A9" s="59" t="s">
        <v>465</v>
      </c>
      <c r="B9" s="60"/>
      <c r="C9" s="62"/>
      <c r="D9" s="62"/>
      <c r="E9" s="62"/>
      <c r="F9" s="7"/>
      <c r="G9" s="273" t="s">
        <v>466</v>
      </c>
      <c r="H9" s="274"/>
      <c r="I9" s="275"/>
      <c r="J9" s="80"/>
    </row>
    <row r="10" spans="1:10" ht="13.5" customHeight="1" x14ac:dyDescent="0.25">
      <c r="A10" s="59" t="s">
        <v>467</v>
      </c>
      <c r="B10" s="60"/>
      <c r="C10" s="6"/>
      <c r="F10" s="7"/>
      <c r="G10" s="276" t="s">
        <v>495</v>
      </c>
      <c r="H10" s="277"/>
      <c r="I10" s="278"/>
      <c r="J10" s="81"/>
    </row>
    <row r="11" spans="1:10" ht="16.5" customHeight="1" x14ac:dyDescent="0.25">
      <c r="A11" s="59" t="s">
        <v>468</v>
      </c>
      <c r="B11" s="60"/>
      <c r="C11" s="6"/>
      <c r="F11" s="7"/>
      <c r="G11" s="60"/>
    </row>
    <row r="12" spans="1:10" ht="12.75" customHeight="1" x14ac:dyDescent="0.2">
      <c r="A12" s="63" t="s">
        <v>469</v>
      </c>
      <c r="B12" s="44"/>
      <c r="C12" s="9"/>
      <c r="D12" s="10"/>
      <c r="E12" s="11"/>
      <c r="F12" s="7"/>
      <c r="G12" s="12" t="s">
        <v>470</v>
      </c>
      <c r="H12" s="13"/>
      <c r="I12" s="13"/>
      <c r="J12" s="75" t="s">
        <v>471</v>
      </c>
    </row>
    <row r="13" spans="1:10" ht="16.5" x14ac:dyDescent="0.25">
      <c r="A13" s="64"/>
      <c r="B13" s="304" t="s">
        <v>472</v>
      </c>
      <c r="C13" s="304"/>
      <c r="D13" s="304"/>
      <c r="E13" s="305"/>
      <c r="G13" s="15" t="s">
        <v>473</v>
      </c>
      <c r="H13" s="16"/>
      <c r="I13" s="16"/>
      <c r="J13" s="76">
        <v>45127</v>
      </c>
    </row>
    <row r="14" spans="1:10" ht="18" customHeight="1" x14ac:dyDescent="0.2">
      <c r="A14" s="65"/>
      <c r="B14" s="17"/>
      <c r="C14" s="6"/>
      <c r="F14" s="7"/>
      <c r="G14" s="14" t="s">
        <v>474</v>
      </c>
      <c r="H14" s="18"/>
      <c r="I14" s="18"/>
      <c r="J14" s="82"/>
    </row>
    <row r="15" spans="1:10" ht="6.75" customHeight="1" x14ac:dyDescent="0.2">
      <c r="A15" s="56"/>
      <c r="C15" s="6"/>
      <c r="F15" s="7"/>
    </row>
    <row r="16" spans="1:10" ht="18" customHeight="1" x14ac:dyDescent="0.25">
      <c r="A16" s="66" t="s">
        <v>0</v>
      </c>
      <c r="B16" s="19" t="s">
        <v>475</v>
      </c>
      <c r="C16" s="11" t="s">
        <v>476</v>
      </c>
      <c r="D16" s="306" t="s">
        <v>477</v>
      </c>
      <c r="E16" s="307"/>
      <c r="F16" s="306" t="s">
        <v>478</v>
      </c>
      <c r="G16" s="308"/>
      <c r="H16" s="306" t="s">
        <v>479</v>
      </c>
      <c r="I16" s="308"/>
      <c r="J16" s="83"/>
    </row>
    <row r="17" spans="1:10" ht="18" customHeight="1" thickBot="1" x14ac:dyDescent="0.3">
      <c r="A17" s="67"/>
      <c r="B17" s="20"/>
      <c r="C17" s="21"/>
      <c r="D17" s="306" t="s">
        <v>480</v>
      </c>
      <c r="E17" s="308"/>
      <c r="F17" s="306" t="s">
        <v>480</v>
      </c>
      <c r="G17" s="308"/>
      <c r="H17" s="306" t="s">
        <v>480</v>
      </c>
      <c r="I17" s="308"/>
      <c r="J17" s="84" t="s">
        <v>481</v>
      </c>
    </row>
    <row r="18" spans="1:10" ht="55.5" customHeight="1" thickBot="1" x14ac:dyDescent="0.25">
      <c r="A18" s="64" t="s">
        <v>482</v>
      </c>
      <c r="B18" s="22" t="s">
        <v>482</v>
      </c>
      <c r="C18" s="23" t="s">
        <v>482</v>
      </c>
      <c r="D18" s="24" t="s">
        <v>483</v>
      </c>
      <c r="E18" s="25" t="s">
        <v>484</v>
      </c>
      <c r="F18" s="24" t="s">
        <v>485</v>
      </c>
      <c r="G18" s="25" t="s">
        <v>484</v>
      </c>
      <c r="H18" s="24" t="s">
        <v>485</v>
      </c>
      <c r="I18" s="74" t="s">
        <v>484</v>
      </c>
      <c r="J18" s="71"/>
    </row>
    <row r="19" spans="1:10" ht="15.75" x14ac:dyDescent="0.2">
      <c r="A19" s="68">
        <v>1</v>
      </c>
      <c r="B19" s="26" t="s">
        <v>486</v>
      </c>
      <c r="C19" s="27" t="s">
        <v>27</v>
      </c>
      <c r="D19" s="281">
        <v>90.51</v>
      </c>
      <c r="E19" s="282"/>
      <c r="F19" s="281">
        <v>60.34</v>
      </c>
      <c r="G19" s="282"/>
      <c r="H19" s="281">
        <v>101.08</v>
      </c>
      <c r="I19" s="301"/>
      <c r="J19" s="86">
        <v>251.93</v>
      </c>
    </row>
    <row r="20" spans="1:10" ht="16.5" thickBot="1" x14ac:dyDescent="0.3">
      <c r="A20" s="69" t="s">
        <v>482</v>
      </c>
      <c r="B20" s="28" t="s">
        <v>482</v>
      </c>
      <c r="C20" s="29" t="s">
        <v>440</v>
      </c>
      <c r="D20" s="279">
        <v>300000</v>
      </c>
      <c r="E20" s="280"/>
      <c r="F20" s="279">
        <v>200000</v>
      </c>
      <c r="G20" s="280"/>
      <c r="H20" s="279">
        <v>91069.74</v>
      </c>
      <c r="I20" s="284"/>
      <c r="J20" s="250">
        <f>SUM(D20:I20)</f>
        <v>591069.74</v>
      </c>
    </row>
    <row r="21" spans="1:10" ht="15.75" x14ac:dyDescent="0.2">
      <c r="A21" s="68">
        <v>2</v>
      </c>
      <c r="B21" s="26" t="s">
        <v>551</v>
      </c>
      <c r="C21" s="27"/>
      <c r="D21" s="302"/>
      <c r="E21" s="303"/>
      <c r="F21" s="281"/>
      <c r="G21" s="282"/>
      <c r="H21" s="281"/>
      <c r="I21" s="301"/>
      <c r="J21" s="83"/>
    </row>
    <row r="22" spans="1:10" ht="16.5" thickBot="1" x14ac:dyDescent="0.3">
      <c r="A22" s="69"/>
      <c r="B22" s="28"/>
      <c r="C22" s="29"/>
      <c r="D22" s="279"/>
      <c r="E22" s="280"/>
      <c r="F22" s="279"/>
      <c r="G22" s="280"/>
      <c r="H22" s="287">
        <v>261963.4</v>
      </c>
      <c r="I22" s="289"/>
      <c r="J22" s="83"/>
    </row>
    <row r="23" spans="1:10" ht="15.75" x14ac:dyDescent="0.2">
      <c r="A23" s="68" t="s">
        <v>11</v>
      </c>
      <c r="B23" s="30" t="s">
        <v>565</v>
      </c>
      <c r="C23" s="27" t="s">
        <v>27</v>
      </c>
      <c r="D23" s="281"/>
      <c r="E23" s="282"/>
      <c r="F23" s="281"/>
      <c r="G23" s="282"/>
      <c r="H23" s="281"/>
      <c r="I23" s="301"/>
      <c r="J23" s="87">
        <v>6</v>
      </c>
    </row>
    <row r="24" spans="1:10" ht="15.75" x14ac:dyDescent="0.25">
      <c r="A24" s="69"/>
      <c r="B24" s="28"/>
      <c r="C24" s="29" t="s">
        <v>440</v>
      </c>
      <c r="D24" s="279"/>
      <c r="E24" s="280"/>
      <c r="F24" s="279"/>
      <c r="G24" s="280"/>
      <c r="H24" s="279"/>
      <c r="I24" s="284"/>
      <c r="J24" s="88">
        <v>7446.11</v>
      </c>
    </row>
    <row r="25" spans="1:10" ht="15.75" x14ac:dyDescent="0.2">
      <c r="A25" s="68" t="s">
        <v>457</v>
      </c>
      <c r="B25" s="30" t="s">
        <v>563</v>
      </c>
      <c r="C25" s="27" t="s">
        <v>487</v>
      </c>
      <c r="D25" s="281"/>
      <c r="E25" s="282"/>
      <c r="F25" s="281"/>
      <c r="G25" s="282"/>
      <c r="H25" s="281"/>
      <c r="I25" s="301"/>
      <c r="J25" s="89">
        <v>1</v>
      </c>
    </row>
    <row r="26" spans="1:10" ht="15.75" x14ac:dyDescent="0.25">
      <c r="A26" s="70"/>
      <c r="B26" s="31"/>
      <c r="C26" s="29" t="s">
        <v>440</v>
      </c>
      <c r="D26" s="279"/>
      <c r="E26" s="280"/>
      <c r="F26" s="279"/>
      <c r="G26" s="280"/>
      <c r="H26" s="279"/>
      <c r="I26" s="284"/>
      <c r="J26" s="88">
        <v>3823.7370339999998</v>
      </c>
    </row>
    <row r="27" spans="1:10" ht="15.75" x14ac:dyDescent="0.2">
      <c r="A27" s="68" t="s">
        <v>458</v>
      </c>
      <c r="B27" s="30" t="s">
        <v>548</v>
      </c>
      <c r="C27" s="27" t="s">
        <v>487</v>
      </c>
      <c r="D27" s="281"/>
      <c r="E27" s="282"/>
      <c r="F27" s="281"/>
      <c r="G27" s="283"/>
      <c r="H27" s="281"/>
      <c r="I27" s="300"/>
      <c r="J27" s="89">
        <v>1</v>
      </c>
    </row>
    <row r="28" spans="1:10" ht="16.5" thickBot="1" x14ac:dyDescent="0.3">
      <c r="A28" s="70"/>
      <c r="B28" s="31"/>
      <c r="C28" s="29" t="s">
        <v>440</v>
      </c>
      <c r="D28" s="279"/>
      <c r="E28" s="280"/>
      <c r="F28" s="279"/>
      <c r="G28" s="280"/>
      <c r="H28" s="279"/>
      <c r="I28" s="284"/>
      <c r="J28" s="90">
        <v>410.07</v>
      </c>
    </row>
    <row r="29" spans="1:10" ht="15.75" x14ac:dyDescent="0.2">
      <c r="A29" s="68" t="s">
        <v>459</v>
      </c>
      <c r="B29" s="30" t="s">
        <v>549</v>
      </c>
      <c r="C29" s="27" t="s">
        <v>27</v>
      </c>
      <c r="D29" s="281"/>
      <c r="E29" s="282"/>
      <c r="F29" s="281"/>
      <c r="G29" s="283"/>
      <c r="H29" s="281"/>
      <c r="I29" s="300"/>
      <c r="J29" s="87">
        <v>1</v>
      </c>
    </row>
    <row r="30" spans="1:10" ht="15.75" x14ac:dyDescent="0.25">
      <c r="A30" s="70"/>
      <c r="B30" s="31"/>
      <c r="C30" s="29" t="s">
        <v>440</v>
      </c>
      <c r="D30" s="279"/>
      <c r="E30" s="280"/>
      <c r="F30" s="279"/>
      <c r="G30" s="280"/>
      <c r="H30" s="279"/>
      <c r="I30" s="284"/>
      <c r="J30" s="88">
        <v>480.33</v>
      </c>
    </row>
    <row r="31" spans="1:10" ht="15.75" x14ac:dyDescent="0.2">
      <c r="A31" s="68" t="s">
        <v>530</v>
      </c>
      <c r="B31" s="30" t="s">
        <v>566</v>
      </c>
      <c r="C31" s="27" t="s">
        <v>27</v>
      </c>
      <c r="D31" s="281"/>
      <c r="E31" s="282"/>
      <c r="F31" s="281"/>
      <c r="G31" s="283"/>
      <c r="H31" s="281"/>
      <c r="I31" s="283"/>
      <c r="J31" s="89">
        <v>60.8</v>
      </c>
    </row>
    <row r="32" spans="1:10" ht="15.75" x14ac:dyDescent="0.25">
      <c r="A32" s="70"/>
      <c r="B32" s="31"/>
      <c r="C32" s="29" t="s">
        <v>440</v>
      </c>
      <c r="D32" s="279"/>
      <c r="E32" s="280"/>
      <c r="F32" s="279"/>
      <c r="G32" s="280"/>
      <c r="H32" s="279"/>
      <c r="I32" s="280"/>
      <c r="J32" s="88">
        <v>40806.76</v>
      </c>
    </row>
    <row r="33" spans="1:11" ht="15.75" x14ac:dyDescent="0.2">
      <c r="A33" s="68" t="s">
        <v>531</v>
      </c>
      <c r="B33" s="45" t="s">
        <v>567</v>
      </c>
      <c r="C33" s="27" t="s">
        <v>26</v>
      </c>
      <c r="D33" s="296"/>
      <c r="E33" s="297"/>
      <c r="F33" s="296"/>
      <c r="G33" s="298"/>
      <c r="H33" s="296"/>
      <c r="I33" s="299"/>
      <c r="J33" s="91">
        <v>12.6</v>
      </c>
    </row>
    <row r="34" spans="1:11" ht="15.75" x14ac:dyDescent="0.25">
      <c r="A34" s="70"/>
      <c r="B34" s="31"/>
      <c r="C34" s="29" t="s">
        <v>440</v>
      </c>
      <c r="D34" s="279"/>
      <c r="E34" s="280"/>
      <c r="F34" s="279"/>
      <c r="G34" s="280"/>
      <c r="H34" s="279"/>
      <c r="I34" s="284"/>
      <c r="J34" s="88">
        <v>6787.9445580000001</v>
      </c>
    </row>
    <row r="35" spans="1:11" ht="15.75" x14ac:dyDescent="0.2">
      <c r="A35" s="68" t="s">
        <v>532</v>
      </c>
      <c r="B35" s="45" t="s">
        <v>564</v>
      </c>
      <c r="C35" s="27" t="s">
        <v>27</v>
      </c>
      <c r="D35" s="296"/>
      <c r="E35" s="297"/>
      <c r="F35" s="296"/>
      <c r="G35" s="298"/>
      <c r="H35" s="296"/>
      <c r="I35" s="299"/>
      <c r="J35" s="91">
        <v>369</v>
      </c>
    </row>
    <row r="36" spans="1:11" ht="16.5" thickBot="1" x14ac:dyDescent="0.3">
      <c r="A36" s="70"/>
      <c r="B36" s="31"/>
      <c r="C36" s="29" t="s">
        <v>440</v>
      </c>
      <c r="D36" s="279"/>
      <c r="E36" s="280"/>
      <c r="F36" s="279"/>
      <c r="G36" s="280"/>
      <c r="H36" s="279"/>
      <c r="I36" s="284"/>
      <c r="J36" s="88">
        <v>4965.7252499999995</v>
      </c>
    </row>
    <row r="37" spans="1:11" ht="6.75" customHeight="1" thickBot="1" x14ac:dyDescent="0.3">
      <c r="A37" s="94"/>
      <c r="B37" s="46"/>
      <c r="C37" s="95"/>
      <c r="D37" s="72"/>
      <c r="E37" s="72"/>
      <c r="F37" s="96"/>
      <c r="G37" s="97"/>
      <c r="H37" s="96"/>
      <c r="I37" s="98"/>
      <c r="J37" s="85"/>
    </row>
    <row r="38" spans="1:11" ht="14.25" customHeight="1" x14ac:dyDescent="0.25">
      <c r="A38" s="47" t="s">
        <v>488</v>
      </c>
      <c r="B38" s="48"/>
      <c r="C38" s="49"/>
      <c r="D38" s="293">
        <v>300000</v>
      </c>
      <c r="E38" s="294"/>
      <c r="F38" s="293">
        <v>200000</v>
      </c>
      <c r="G38" s="294"/>
      <c r="H38" s="293">
        <v>91069.74</v>
      </c>
      <c r="I38" s="295"/>
      <c r="J38" s="99">
        <f>SUM(D38+F38+H38)</f>
        <v>591069.74</v>
      </c>
    </row>
    <row r="39" spans="1:11" ht="17.25" customHeight="1" x14ac:dyDescent="0.25">
      <c r="A39" s="73" t="s">
        <v>489</v>
      </c>
      <c r="B39" s="32"/>
      <c r="C39" s="29"/>
      <c r="D39" s="285"/>
      <c r="E39" s="286"/>
      <c r="F39" s="287"/>
      <c r="G39" s="288"/>
      <c r="H39" s="287">
        <v>261963.4</v>
      </c>
      <c r="I39" s="289"/>
      <c r="J39" s="92">
        <f>H39</f>
        <v>261963.4</v>
      </c>
    </row>
    <row r="40" spans="1:11" s="33" customFormat="1" ht="15.75" customHeight="1" thickBot="1" x14ac:dyDescent="0.3">
      <c r="A40" s="50" t="s">
        <v>490</v>
      </c>
      <c r="B40" s="51"/>
      <c r="C40" s="52"/>
      <c r="D40" s="290">
        <v>300000</v>
      </c>
      <c r="E40" s="291"/>
      <c r="F40" s="290">
        <f>SUM(F38:G39)</f>
        <v>200000</v>
      </c>
      <c r="G40" s="291"/>
      <c r="H40" s="290">
        <f>SUM(H38:I39)</f>
        <v>353033.14</v>
      </c>
      <c r="I40" s="292"/>
      <c r="J40" s="93">
        <f>SUM(D40:I40)</f>
        <v>853033.14</v>
      </c>
      <c r="K40" s="6"/>
    </row>
    <row r="41" spans="1:11" s="33" customFormat="1" ht="17.25" customHeight="1" x14ac:dyDescent="0.25">
      <c r="A41" s="34"/>
      <c r="B41" s="35"/>
      <c r="C41" s="36"/>
      <c r="D41" s="37"/>
      <c r="E41" s="37"/>
      <c r="F41" s="38"/>
      <c r="G41" s="38"/>
      <c r="H41" s="38"/>
      <c r="I41" s="38"/>
      <c r="J41" s="37"/>
    </row>
    <row r="42" spans="1:11" ht="18" customHeight="1" x14ac:dyDescent="0.2">
      <c r="A42" s="39" t="s">
        <v>491</v>
      </c>
      <c r="B42" s="39"/>
      <c r="F42" s="8"/>
      <c r="G42" s="8"/>
      <c r="H42" s="8"/>
      <c r="I42" s="8"/>
      <c r="J42" s="8"/>
    </row>
    <row r="43" spans="1:11" ht="24.75" customHeight="1" x14ac:dyDescent="0.25">
      <c r="A43" s="42"/>
      <c r="B43" s="102" t="s">
        <v>499</v>
      </c>
      <c r="C43" s="8"/>
      <c r="D43" s="40"/>
      <c r="E43" s="40"/>
      <c r="F43" s="41"/>
      <c r="J43" s="6"/>
    </row>
    <row r="44" spans="1:11" ht="20.25" customHeight="1" x14ac:dyDescent="0.25">
      <c r="A44" s="42"/>
      <c r="B44" s="102" t="s">
        <v>582</v>
      </c>
      <c r="C44" s="42"/>
      <c r="E44" s="43"/>
      <c r="F44" s="43"/>
      <c r="H44" s="114"/>
      <c r="J44" s="6"/>
    </row>
    <row r="45" spans="1:11" ht="20.25" customHeight="1" x14ac:dyDescent="0.25">
      <c r="B45" s="102"/>
      <c r="C45" s="42"/>
      <c r="E45" s="43"/>
      <c r="F45" s="43"/>
      <c r="J45" s="6"/>
    </row>
    <row r="46" spans="1:11" ht="18" customHeight="1" x14ac:dyDescent="0.25">
      <c r="B46" s="102"/>
      <c r="C46" s="100"/>
      <c r="E46" s="6"/>
      <c r="J46" s="6"/>
    </row>
    <row r="47" spans="1:11" ht="18" customHeight="1" x14ac:dyDescent="0.2">
      <c r="J47" s="6"/>
    </row>
    <row r="48" spans="1:11" ht="18" customHeight="1" x14ac:dyDescent="0.2">
      <c r="J48" s="6"/>
    </row>
    <row r="49" spans="10:10" ht="18" customHeight="1" x14ac:dyDescent="0.2">
      <c r="J49" s="6"/>
    </row>
    <row r="50" spans="10:10" ht="18" customHeight="1" x14ac:dyDescent="0.2">
      <c r="J50" s="6"/>
    </row>
    <row r="51" spans="10:10" ht="18" customHeight="1" x14ac:dyDescent="0.2">
      <c r="J51" s="6"/>
    </row>
    <row r="52" spans="10:10" ht="18" customHeight="1" x14ac:dyDescent="0.2">
      <c r="J52" s="6"/>
    </row>
    <row r="53" spans="10:10" ht="18" customHeight="1" x14ac:dyDescent="0.2">
      <c r="J53" s="6"/>
    </row>
    <row r="54" spans="10:10" ht="18" customHeight="1" x14ac:dyDescent="0.2">
      <c r="J54" s="6"/>
    </row>
    <row r="55" spans="10:10" ht="18" customHeight="1" x14ac:dyDescent="0.2">
      <c r="J55" s="6"/>
    </row>
    <row r="56" spans="10:10" ht="18" customHeight="1" x14ac:dyDescent="0.2">
      <c r="J56" s="6"/>
    </row>
    <row r="57" spans="10:10" ht="18" customHeight="1" x14ac:dyDescent="0.2">
      <c r="J57" s="6"/>
    </row>
    <row r="58" spans="10:10" ht="18" customHeight="1" x14ac:dyDescent="0.2">
      <c r="J58" s="6"/>
    </row>
    <row r="59" spans="10:10" ht="18" customHeight="1" x14ac:dyDescent="0.2">
      <c r="J59" s="6"/>
    </row>
    <row r="60" spans="10:10" ht="18" customHeight="1" x14ac:dyDescent="0.2">
      <c r="J60" s="6"/>
    </row>
    <row r="61" spans="10:10" ht="18" customHeight="1" x14ac:dyDescent="0.2">
      <c r="J61" s="6"/>
    </row>
    <row r="62" spans="10:10" ht="18" customHeight="1" x14ac:dyDescent="0.2">
      <c r="J62" s="6"/>
    </row>
    <row r="63" spans="10:10" ht="18" customHeight="1" x14ac:dyDescent="0.2">
      <c r="J63" s="6"/>
    </row>
    <row r="64" spans="10:10" ht="18" customHeight="1" x14ac:dyDescent="0.2">
      <c r="J64" s="6"/>
    </row>
    <row r="65" spans="10:10" ht="18" customHeight="1" x14ac:dyDescent="0.2">
      <c r="J65" s="6"/>
    </row>
    <row r="66" spans="10:10" ht="18" customHeight="1" x14ac:dyDescent="0.2">
      <c r="J66" s="6"/>
    </row>
    <row r="67" spans="10:10" ht="18" customHeight="1" x14ac:dyDescent="0.2">
      <c r="J67" s="6"/>
    </row>
    <row r="68" spans="10:10" ht="18" customHeight="1" x14ac:dyDescent="0.2">
      <c r="J68" s="6"/>
    </row>
    <row r="69" spans="10:10" ht="18" customHeight="1" x14ac:dyDescent="0.2">
      <c r="J69" s="6"/>
    </row>
    <row r="70" spans="10:10" ht="18" customHeight="1" x14ac:dyDescent="0.2">
      <c r="J70" s="6"/>
    </row>
    <row r="71" spans="10:10" ht="18" customHeight="1" x14ac:dyDescent="0.2">
      <c r="J71" s="6"/>
    </row>
    <row r="72" spans="10:10" ht="18" customHeight="1" x14ac:dyDescent="0.2">
      <c r="J72" s="6"/>
    </row>
    <row r="73" spans="10:10" ht="18" customHeight="1" x14ac:dyDescent="0.2">
      <c r="J73" s="6"/>
    </row>
    <row r="74" spans="10:10" ht="18" customHeight="1" x14ac:dyDescent="0.2">
      <c r="J74" s="6"/>
    </row>
    <row r="75" spans="10:10" ht="18" customHeight="1" x14ac:dyDescent="0.2">
      <c r="J75" s="6"/>
    </row>
    <row r="76" spans="10:10" ht="18" customHeight="1" x14ac:dyDescent="0.2">
      <c r="J76" s="6"/>
    </row>
    <row r="77" spans="10:10" ht="18" customHeight="1" x14ac:dyDescent="0.2">
      <c r="J77" s="6"/>
    </row>
    <row r="78" spans="10:10" ht="18" customHeight="1" x14ac:dyDescent="0.2">
      <c r="J78" s="6"/>
    </row>
    <row r="79" spans="10:10" ht="18" customHeight="1" x14ac:dyDescent="0.2">
      <c r="J79" s="6"/>
    </row>
    <row r="80" spans="10:10" ht="18" customHeight="1" x14ac:dyDescent="0.2">
      <c r="J80" s="6"/>
    </row>
    <row r="81" spans="10:10" ht="18" customHeight="1" x14ac:dyDescent="0.2">
      <c r="J81" s="6"/>
    </row>
    <row r="82" spans="10:10" ht="18" customHeight="1" x14ac:dyDescent="0.2">
      <c r="J82" s="6"/>
    </row>
    <row r="83" spans="10:10" ht="18" customHeight="1" x14ac:dyDescent="0.2">
      <c r="J83" s="6"/>
    </row>
    <row r="84" spans="10:10" ht="18" customHeight="1" x14ac:dyDescent="0.2">
      <c r="J84" s="6"/>
    </row>
    <row r="85" spans="10:10" ht="18" customHeight="1" x14ac:dyDescent="0.2">
      <c r="J85" s="6"/>
    </row>
    <row r="86" spans="10:10" ht="18" customHeight="1" x14ac:dyDescent="0.2">
      <c r="J86" s="6"/>
    </row>
    <row r="87" spans="10:10" ht="18" customHeight="1" x14ac:dyDescent="0.2">
      <c r="J87" s="6"/>
    </row>
    <row r="88" spans="10:10" ht="18" customHeight="1" x14ac:dyDescent="0.2">
      <c r="J88" s="6"/>
    </row>
    <row r="89" spans="10:10" ht="18" customHeight="1" x14ac:dyDescent="0.2">
      <c r="J89" s="6"/>
    </row>
    <row r="90" spans="10:10" ht="18" customHeight="1" x14ac:dyDescent="0.2">
      <c r="J90" s="6"/>
    </row>
    <row r="91" spans="10:10" ht="18" customHeight="1" x14ac:dyDescent="0.2">
      <c r="J91" s="6"/>
    </row>
    <row r="92" spans="10:10" ht="18" customHeight="1" x14ac:dyDescent="0.2">
      <c r="J92" s="6"/>
    </row>
    <row r="93" spans="10:10" ht="18" customHeight="1" x14ac:dyDescent="0.2">
      <c r="J93" s="6"/>
    </row>
    <row r="94" spans="10:10" ht="18" customHeight="1" x14ac:dyDescent="0.2">
      <c r="J94" s="6"/>
    </row>
    <row r="95" spans="10:10" ht="18" customHeight="1" x14ac:dyDescent="0.2">
      <c r="J95" s="6"/>
    </row>
    <row r="96" spans="10:10" ht="18" customHeight="1" x14ac:dyDescent="0.2">
      <c r="J96" s="6"/>
    </row>
    <row r="97" spans="10:10" ht="18" customHeight="1" x14ac:dyDescent="0.2">
      <c r="J97" s="6"/>
    </row>
    <row r="98" spans="10:10" ht="18" customHeight="1" x14ac:dyDescent="0.2">
      <c r="J98" s="6"/>
    </row>
    <row r="99" spans="10:10" ht="18" customHeight="1" x14ac:dyDescent="0.2">
      <c r="J99" s="6"/>
    </row>
    <row r="100" spans="10:10" ht="18" customHeight="1" x14ac:dyDescent="0.2">
      <c r="J100" s="6"/>
    </row>
    <row r="101" spans="10:10" ht="18" customHeight="1" x14ac:dyDescent="0.2">
      <c r="J101" s="6"/>
    </row>
    <row r="102" spans="10:10" ht="18" customHeight="1" x14ac:dyDescent="0.2">
      <c r="J102" s="6"/>
    </row>
    <row r="103" spans="10:10" ht="18" customHeight="1" x14ac:dyDescent="0.2">
      <c r="J103" s="6"/>
    </row>
    <row r="104" spans="10:10" ht="18" customHeight="1" x14ac:dyDescent="0.2">
      <c r="J104" s="6"/>
    </row>
    <row r="105" spans="10:10" ht="18" customHeight="1" x14ac:dyDescent="0.2">
      <c r="J105" s="6"/>
    </row>
    <row r="106" spans="10:10" ht="18" customHeight="1" x14ac:dyDescent="0.2">
      <c r="J106" s="6"/>
    </row>
    <row r="107" spans="10:10" ht="18" customHeight="1" x14ac:dyDescent="0.2">
      <c r="J107" s="6"/>
    </row>
    <row r="108" spans="10:10" ht="18" customHeight="1" x14ac:dyDescent="0.2">
      <c r="J108" s="6"/>
    </row>
    <row r="109" spans="10:10" ht="18" customHeight="1" x14ac:dyDescent="0.2">
      <c r="J109" s="6"/>
    </row>
    <row r="110" spans="10:10" ht="18" customHeight="1" x14ac:dyDescent="0.2">
      <c r="J110" s="6"/>
    </row>
    <row r="111" spans="10:10" ht="18" customHeight="1" x14ac:dyDescent="0.2">
      <c r="J111" s="6"/>
    </row>
    <row r="112" spans="10:10" ht="18" customHeight="1" x14ac:dyDescent="0.2">
      <c r="J112" s="6"/>
    </row>
    <row r="113" spans="10:10" ht="18" customHeight="1" x14ac:dyDescent="0.2">
      <c r="J113" s="6"/>
    </row>
    <row r="114" spans="10:10" ht="18" customHeight="1" x14ac:dyDescent="0.2">
      <c r="J114" s="6"/>
    </row>
    <row r="115" spans="10:10" ht="18" customHeight="1" x14ac:dyDescent="0.2">
      <c r="J115" s="6"/>
    </row>
  </sheetData>
  <mergeCells count="72">
    <mergeCell ref="B13:E13"/>
    <mergeCell ref="D16:E16"/>
    <mergeCell ref="F16:G16"/>
    <mergeCell ref="H16:I16"/>
    <mergeCell ref="D17:E17"/>
    <mergeCell ref="F17:G17"/>
    <mergeCell ref="H17:I17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D23:E23"/>
    <mergeCell ref="F23:G23"/>
    <mergeCell ref="H23:I23"/>
    <mergeCell ref="D25:E25"/>
    <mergeCell ref="F25:G25"/>
    <mergeCell ref="H25:I25"/>
    <mergeCell ref="D24:E24"/>
    <mergeCell ref="F24:G24"/>
    <mergeCell ref="H24:I24"/>
    <mergeCell ref="H29:I29"/>
    <mergeCell ref="D26:E26"/>
    <mergeCell ref="F26:G26"/>
    <mergeCell ref="H26:I26"/>
    <mergeCell ref="D27:E27"/>
    <mergeCell ref="F27:G27"/>
    <mergeCell ref="H27:I27"/>
    <mergeCell ref="D35:E35"/>
    <mergeCell ref="F35:G35"/>
    <mergeCell ref="H35:I35"/>
    <mergeCell ref="D33:E33"/>
    <mergeCell ref="F33:G33"/>
    <mergeCell ref="H33:I33"/>
    <mergeCell ref="D34:E34"/>
    <mergeCell ref="F34:G34"/>
    <mergeCell ref="H34:I34"/>
    <mergeCell ref="D36:E36"/>
    <mergeCell ref="F36:G36"/>
    <mergeCell ref="H36:I36"/>
    <mergeCell ref="D38:E38"/>
    <mergeCell ref="F38:G38"/>
    <mergeCell ref="H38:I38"/>
    <mergeCell ref="D39:E39"/>
    <mergeCell ref="F39:G39"/>
    <mergeCell ref="H39:I39"/>
    <mergeCell ref="D40:E40"/>
    <mergeCell ref="F40:G40"/>
    <mergeCell ref="H40:I40"/>
    <mergeCell ref="G9:I9"/>
    <mergeCell ref="G10:I10"/>
    <mergeCell ref="D32:E32"/>
    <mergeCell ref="F32:G32"/>
    <mergeCell ref="H32:I32"/>
    <mergeCell ref="D31:E31"/>
    <mergeCell ref="F31:G31"/>
    <mergeCell ref="H31:I31"/>
    <mergeCell ref="D30:E30"/>
    <mergeCell ref="F30:G30"/>
    <mergeCell ref="H30:I30"/>
    <mergeCell ref="D28:E28"/>
    <mergeCell ref="F28:G28"/>
    <mergeCell ref="H28:I28"/>
    <mergeCell ref="D29:E29"/>
    <mergeCell ref="F29:G29"/>
  </mergeCells>
  <pageMargins left="0.70866141732283461" right="0.70866141732283461" top="0.354330708661417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ORÇAMENTO (2)</vt:lpstr>
      <vt:lpstr>CRONOGRAMA</vt:lpstr>
      <vt:lpstr>'ORÇAMENTO (2)'!Area_de_impressao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Engenharia1</dc:creator>
  <cp:lastModifiedBy>Note-Licita</cp:lastModifiedBy>
  <cp:lastPrinted>2023-08-11T13:09:02Z</cp:lastPrinted>
  <dcterms:created xsi:type="dcterms:W3CDTF">2019-01-29T15:37:08Z</dcterms:created>
  <dcterms:modified xsi:type="dcterms:W3CDTF">2023-08-11T14:18:55Z</dcterms:modified>
</cp:coreProperties>
</file>